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КЗ 2026 (1) - Ведомость объемо" sheetId="1" state="visible" r:id="rId1"/>
  </sheets>
  <definedNames>
    <definedName name="Print_Titles" localSheetId="0">'АКЗ 2026 (1) - Ведомость объемо'!$9:$9</definedName>
    <definedName name="_xlnm.Print_Area" localSheetId="0">'АКЗ 2026 (1) - Ведомость объемо'!$A$1:$E$135</definedName>
  </definedNames>
  <calcPr/>
</workbook>
</file>

<file path=xl/sharedStrings.xml><?xml version="1.0" encoding="utf-8"?>
<sst xmlns="http://schemas.openxmlformats.org/spreadsheetml/2006/main" count="96" uniqueCount="96">
  <si>
    <t xml:space="preserve">Приложение №2 к Техническим требованиям</t>
  </si>
  <si>
    <t xml:space="preserve">(лот 11020011-РЕМ ПРОД-2026-ДГК-ХТЭЦ1)</t>
  </si>
  <si>
    <t xml:space="preserve">Ведомость объёмов работ</t>
  </si>
  <si>
    <t xml:space="preserve">ОКПД2 43.99.90.190. Выполнение работ по ремонту антикоррозионной защиты оборудования Хабаровской ТЭЦ-1 в г. Хабаровск</t>
  </si>
  <si>
    <t xml:space="preserve">№ пп</t>
  </si>
  <si>
    <t>Наименование</t>
  </si>
  <si>
    <t xml:space="preserve">Ед.
изм.</t>
  </si>
  <si>
    <t>Кол-во</t>
  </si>
  <si>
    <t>Примечание</t>
  </si>
  <si>
    <t xml:space="preserve">Раздел 1. ХЦ АКЗ внутренней и наружной поверхности Анионитового фильтра 1 ступени №2 и Н-катионитового фильтра 2 ступени №2  инв. № 00000000000000011812</t>
  </si>
  <si>
    <t xml:space="preserve">Раздел 1. ХЦ АКЗ внутренней и наружной поверхности Н-катионитового фильтра 1 ст.№2 и Бака запаса серной кислоты №2  инв. № 00000000000000011812</t>
  </si>
  <si>
    <t xml:space="preserve">АКЗ внутренней поверхности Анионитового фильтра 1 ступени № 2 (d=2,0 м; h=3,5 м; Sпов.=28,26 м2)</t>
  </si>
  <si>
    <t xml:space="preserve">Ремонт лакокрасочного покрытия: на 1-й слой: пескоструйная очистка, обеспыливание,обезжиривание поверхностей. Нанесение кистью лакокрасочных покрытий до 4м. Смола эпоксидная ЭД-20 5 слоев
(ОП п.14 При выполнении работ внутри оборудования диаметром или шириной более 1,2 м ПЗ=1,2)
(прим.3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ПЗ=1,2)</t>
  </si>
  <si>
    <t>м2</t>
  </si>
  <si>
    <t xml:space="preserve">Шероховатость подготовленной под окраску поверхности 25-50 мкм, диаметр сопла 6-8 мм, расход воздуха 3,5-4,0 м3/мин</t>
  </si>
  <si>
    <t xml:space="preserve">1 </t>
  </si>
  <si>
    <t xml:space="preserve">АКЗ наружной поверхности Анионитового фильтра 1 ступени № 2 (d=2,0 м; h=3,5 м; Sпов.=28,26 м2)</t>
  </si>
  <si>
    <t xml:space="preserve">Ремонт лакокрасочного покрытия: на 1-й слой: пескоструйная очистка, обеспыливание,обезжиривание поверхностей. Нанесение краскораспылителем лакокрасочных покрытий на высоте 3,5м. Грунтовка ХС-010 2 слоя</t>
  </si>
  <si>
    <t xml:space="preserve">Ремонт лакокрасочного покрытия: на высоте 3,5м, нанесение эмали ХВ-785, 3 слоя.
( 3 слоя ПЗ=3 (ОЗП=3; ЭМ=3 к расх.; ЗПМ=3; МАТ=3 к расх.; ТЗ=3; ТЗМ=3))</t>
  </si>
  <si>
    <t xml:space="preserve">Нанесение лакокрасочного покрытия: на высоте 3,5м, нанесение лака ХВ-784 2 слоя
( 2 слоя ПЗ=2)</t>
  </si>
  <si>
    <t xml:space="preserve">Сборка и разборка инвентарных и металлических лесов</t>
  </si>
  <si>
    <t>т</t>
  </si>
  <si>
    <t xml:space="preserve">АКЗ внутренней поверхности Н-катионитового фильтра 2 ступени №2 (d=2,0 м; h=3,0 м; Sпов.=25,12 м2)</t>
  </si>
  <si>
    <t xml:space="preserve">Ремонт лакокрасочного покрытия: на 1-й слой: пескоструйная очистка, обеспыливание,обезжиривание поверхностей. Нанесение кистью лакокрасочных покрытий на высоте 3м. Смола эпоксидная ЭД-20 5 слоев
(ОП п.14 При выполнении работ внутри оборудования диаметром или шириной более 1,2 м ПЗ=1,2)
(прим.3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ПЗ=1,2)</t>
  </si>
  <si>
    <t xml:space="preserve">АКЗ наружной поверхности Н-катионитового фильтра 2 ступени № 2 (d=2,0 м; h=3,0 м;Sпов.=25,12 м2)</t>
  </si>
  <si>
    <t xml:space="preserve">Ремонт лакокрасочного покрытия: на 1-й слой: пескоструйная очистка, обеспыливание,обезжиривание поверхностей. Нанесение краскораспылителем лакокрасочных покрытий на высоте до 4м. Грунтовка ХС-010 2 слоя</t>
  </si>
  <si>
    <t xml:space="preserve">Ремонт лакокрасочного покрытия: на высоте 3м, нанесение эмали ХВ-785, 3 слоя.
( 3 слоя ПЗ=3)</t>
  </si>
  <si>
    <t xml:space="preserve">Нанесение лакокрасочного покрытия: на высоте 3м, нанесение лака ХВ-784 2 слоя
( 2 слоя ПЗ=2)</t>
  </si>
  <si>
    <t xml:space="preserve">Раздел 2. Материал подрядчика</t>
  </si>
  <si>
    <t xml:space="preserve">Песок кварцевый фракция 0,5-1,0 мм ГОСТ Р 51641-2000 (Ведомость №8)</t>
  </si>
  <si>
    <t xml:space="preserve">Смола эпоксидная ЭД-20, высший сорт (Ведомость №123)</t>
  </si>
  <si>
    <t>кг</t>
  </si>
  <si>
    <t xml:space="preserve">Пластификатор смол (Ведомость №123)</t>
  </si>
  <si>
    <t xml:space="preserve">Отвердитель ПЭПА (Ведомость №123)</t>
  </si>
  <si>
    <t xml:space="preserve">Ацетон (Ведомость №123)</t>
  </si>
  <si>
    <t>л</t>
  </si>
  <si>
    <t xml:space="preserve">Наполнитель в эпоксидную смолу графитовый (Ведомость №123)</t>
  </si>
  <si>
    <t xml:space="preserve">Ветошь (обезжиривание) (Ведомость №16)</t>
  </si>
  <si>
    <t xml:space="preserve">Уайт-спирит  (Ведомость №14)</t>
  </si>
  <si>
    <t xml:space="preserve">Грунтовка ХС-010 серая (Ведомость №43)</t>
  </si>
  <si>
    <t xml:space="preserve">Растворитель Р-4  для грунтовки (Ведомость №43)</t>
  </si>
  <si>
    <t xml:space="preserve">Эмаль ХВ-785, цветная, белый  (Ведомость №43)</t>
  </si>
  <si>
    <t xml:space="preserve">Растворитель Р-4 для эмали (Ведомость №43)</t>
  </si>
  <si>
    <t xml:space="preserve">Лак ХВ-784  (Ведомость №43)</t>
  </si>
  <si>
    <t xml:space="preserve">Растворитель Р-4 для лака  (Ведомость №43)</t>
  </si>
  <si>
    <t xml:space="preserve">Песок кварцевый фракцияы 0,5-1,0 мм ГОСТ Р 51641-2000 (Ведомость №8)</t>
  </si>
  <si>
    <t xml:space="preserve">Раздел 3. Погрузо-разгрузочные работы</t>
  </si>
  <si>
    <t xml:space="preserve">Погрузка в автотранспортное средство: мусор строительный с погрузкой вручную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</si>
  <si>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</si>
  <si>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 xml:space="preserve">Раздел 4. ЭЦ Ремонт лакокрасочного покрытия трансформатора связи №7 ТДЦН-125000/110  (инв. № 00000000000000007410)</t>
  </si>
  <si>
    <t xml:space="preserve">Ремонт лакокрасочного покрытия: на 1-й слой. пескоструйная очистка, обеспыливание поверхностей. Нанесение краскораспылителем лакокрасочных покрытий высотой до 4х м..2 слоя
(прим.3 При производстве работ многокомпонентными лакокрасочными материалами, применяемыми комплексно с отвердителями, пигментами, наполнителями и др. ПЗ=1,2)</t>
  </si>
  <si>
    <t xml:space="preserve">Раздел 5. Материал подрядчика</t>
  </si>
  <si>
    <t xml:space="preserve">Композиция органосиликатная атмосферостойкая для защиты металлоконструкций, облицовочных строительных материалов, фасадов зданий и сооружений, цветная  (Ведомость №57)</t>
  </si>
  <si>
    <t xml:space="preserve">Толуол каменноугольный и сланцевый, марки А, Б  (Ведомость №57)</t>
  </si>
  <si>
    <t xml:space="preserve">Отвердитель № 3  (Ведомость №57)</t>
  </si>
  <si>
    <t xml:space="preserve">Раздел 6. Погрузо-разгрузочные работы</t>
  </si>
  <si>
    <t xml:space="preserve">Раздел 7. Обработка кабельных трасс ЭЦ  огнезащитным составом,  инв. №00000000000000015414</t>
  </si>
  <si>
    <t xml:space="preserve">Раздел 6. Обработка кабельных трасс ЭЦ  огнезащитным составом,  инв. №00000000000000015414</t>
  </si>
  <si>
    <t xml:space="preserve">Покрытие негорючими антикоррозионными лаками и красками металлической брони кабелей, проложенных в кабельных сооружениях, и металлических конструкций, по которым проложены кабели</t>
  </si>
  <si>
    <t xml:space="preserve">Огнезащитное покрытие электрических кабелей, материал огнезащитного покрытия Синтосил С-61.</t>
  </si>
  <si>
    <t xml:space="preserve">Ремонт лакокрасочного покрытия м/к: на 1-й слой. Очистка, обеспыливание поверхностей. Нанесение краскораспылителем лакокрасочных покрытий высотой до 4х м, без пескоструйных работ</t>
  </si>
  <si>
    <t xml:space="preserve">Кабельные трассы ТТЦ (инв. № 00000000000000007333)</t>
  </si>
  <si>
    <t xml:space="preserve">Кабельные трассы ТТЦ</t>
  </si>
  <si>
    <t xml:space="preserve">Огнезащитное покрытие электрических кабелей, материал огнезащитного покрытия Синтосил С-61</t>
  </si>
  <si>
    <t xml:space="preserve">Раздел 8. Материал подрядчика</t>
  </si>
  <si>
    <t xml:space="preserve">Раздел 7. Материал подрядчика</t>
  </si>
  <si>
    <t xml:space="preserve">Краска-эмаль серая. Состав - три в одном: преобразователь ржавчины, антикоррозийная грунтовка и износостойкая краска-эмаль. Расход не более 0,25 кг/м2</t>
  </si>
  <si>
    <t xml:space="preserve">Покрытие огнезащитное "Синтосил С-61" (расход 1,3 кг/м2 на слой 1 мм)</t>
  </si>
  <si>
    <t xml:space="preserve">Раздел 9. АКЗ газопроводов  КЦ</t>
  </si>
  <si>
    <t xml:space="preserve">Внутренний газопровод котлоагрегата №15  Lобщ=480,25 м, Sпов.общ=164,93 м2 Котлоагрегат БКЗ-210-140-7 ст.№ 15 (инв. № 00000000000000011629)</t>
  </si>
  <si>
    <t xml:space="preserve">Газопровод в ячейке котлоагрегата №15  Lобщ=480,25 м, Sпов.общ=164,93 м2 Котлоагрегат БКЗ-210-140-7 ст.№ 15 (инв. № 00000000000000011629)</t>
  </si>
  <si>
    <t xml:space="preserve">Ремонт лакокрасочного покрытия: на 1-й слой: Очистка, обеспыливание,обезжиривание поверхностей. Нанесение краскораспылителем лакокрасочных покрытий до 4м без пескоструйных работ. Краска-эмаль жёлтая, три в одном 2 слоя</t>
  </si>
  <si>
    <t xml:space="preserve">Наружный газопровод высокого давления от ограждения ХТЭЦ-1 до ГРП Lобщ=95,5м, Sобщ=169,18м2 (инв.№ 00000000000000014284)</t>
  </si>
  <si>
    <t xml:space="preserve">Наружный газопровод высокого давления от ограждения ХТЭЦ-1 до ГРП Lобщ=95,5м, Sобщ=169,18м2 инв.№</t>
  </si>
  <si>
    <t xml:space="preserve">Внутренний газопровод котлоагрегата №8  Lобщ=466м, Sобщ=151,77м2 инв.№00000000000000011335</t>
  </si>
  <si>
    <t xml:space="preserve">Ремонт лакокрасочного покрытия: на 1-й слой: Очистка, обеспыливание,обезжиривание поверхностей. Нанесение краскораспылителем лакокрасочных покрытий до 4м без пескоструйных работ. Краска-эмаль жёлтая, три в одном</t>
  </si>
  <si>
    <t xml:space="preserve">Внутренний газопровод котлоагрегата №9 Lобщ=680м, Sобщ=229,59м2 инв.№00000000000000012714</t>
  </si>
  <si>
    <t xml:space="preserve">Ремонт лакокрасочного покрытия: на 1-й слой: пескоструйная очистка, обеспыливание,обезжиривание поверхностей. Нанесение краскораспылителем лакокрасочных покрытий до 4м. Краска-эмаль жёлтая, три в одном. Пескоструйная очистка производится на отключенном газопроводе</t>
  </si>
  <si>
    <t xml:space="preserve">Шероховатость подготовленной под окраску поверхности 25-50 мкм, диаметр сопла 6-8 мм, расход воздуха 3,5-4,0 м3/мин.
Пескоструйную очистку производить на отключеном и продутом газопроводе.</t>
  </si>
  <si>
    <t xml:space="preserve">Внутренний газопровод котлоагрегата №10 Lобщ=416м, Sобщ=131,09м2 инв.№00000000000000011416</t>
  </si>
  <si>
    <t xml:space="preserve">Внутренний газопровод котлоагрегата №11 Lобщ=430,5м, Sобщ=140,37м2 инв.№00000000000000011625</t>
  </si>
  <si>
    <t xml:space="preserve">Внутренний газопровод котлоагрегата №12 Lобщ=479м, Sобщ=150,4м2 инв.№00000000000000011626</t>
  </si>
  <si>
    <t xml:space="preserve">Внутренний газопровод котлоагрегата №13 Lобщ=471м, Sобщ=132,51м2 инв.№00000000000000011627</t>
  </si>
  <si>
    <t xml:space="preserve">Внутренний газопровод котлоагрегата №14 Lобщ=149м, Sобщ=86,81м2 инв.№00000000000000011628</t>
  </si>
  <si>
    <t xml:space="preserve">Внутренний газопровод котлоагрегата №14 Lобщ=388м, Sобщ=128,07м2 инв.№00000000000000011628</t>
  </si>
  <si>
    <t xml:space="preserve">Внутренний газопровод котлоагрегата №16 Lобщ=309м, Sобщ=131.61м2 инв.№00000000000000011722</t>
  </si>
  <si>
    <t xml:space="preserve">Раздел 10. Материал подрядчика к разделу 9</t>
  </si>
  <si>
    <t xml:space="preserve">Краска-эмаль жёлтая. Три в одном: преобразхователь ржавчины, антикоррозийная грунтовка, и износостойкая эмаль. Расход 0,25 кг/м2</t>
  </si>
  <si>
    <t xml:space="preserve">Раздел 11. Погрузо-разгрузочные работы</t>
  </si>
  <si>
    <r>
      <t xml:space="preserve">При составлении сметной документации</t>
    </r>
    <r>
      <rPr>
        <b/>
        <sz val="12"/>
        <color indexed="2"/>
        <rFont val="Times New Roman"/>
      </rPr>
      <t xml:space="preserve"> </t>
    </r>
    <r>
      <rPr>
        <b/>
        <sz val="12"/>
        <rFont val="Times New Roman"/>
      </rPr>
      <t xml:space="preserve">необходимо учесть:          
                                                                 </t>
    </r>
  </si>
  <si>
    <t xml:space="preserve">1) Коэффициент перевода в текущие цены к СБЦ К=4,2.</t>
  </si>
  <si>
    <t xml:space="preserve">2) Данные сплит-формы на 4 кв. 2025г. Хабаровского края. (1 зона)   </t>
  </si>
  <si>
    <t xml:space="preserve">3) Непредвиденные затраты в размере 3%</t>
  </si>
  <si>
    <t xml:space="preserve">4) Расчет материалов согласно "Нормы расхода материалов на производство антикоррозионных работ при ремонте энергетического оборудования и строительных конструкций на действующих электростанциях Минэнерго СССР, 1985 г., ВПО "Союзспецремэнерго"</t>
  </si>
  <si>
    <t xml:space="preserve">5) Материалы, учтенные в сметах по данным Заказчика – ПК «Ресурсная карта» и по текущим ценам, подлежат оплате на основании платёжных документов (счет-фактура, накладная, платежное поручение банка и др.) по нормативному расходу</t>
  </si>
  <si>
    <t xml:space="preserve">6) Захоронение мусора "Тарифы на прием на МПС "Северная" отходов, не относящихся к ТКО, их транспортировку и захоронение на полигоне в районе им. Лазо с 01.07.2025 по 31.12.2025 г. за 1 т мусора: 3450,7 руб. (Акционерное общество "Спецавтохозяйство по санитарной очистке города Хабаровска" Приказ от 18.12.2024 г. №200-П) М=17,163 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</si>
</sst>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"/>
    <numFmt numFmtId="161" formatCode="0.0000"/>
    <numFmt numFmtId="162" formatCode="0.000"/>
    <numFmt numFmtId="163" formatCode="0.000000"/>
  </numFmts>
  <fonts count="17">
    <font>
      <sz val="11.000000"/>
      <color theme="1"/>
      <name val="Calibri"/>
    </font>
    <font>
      <sz val="8.000000"/>
      <name val="Arial"/>
    </font>
    <font>
      <sz val="12.000000"/>
      <color theme="1" tint="0"/>
      <name val="Times New Roman"/>
    </font>
    <font>
      <b/>
      <sz val="12.000000"/>
      <color theme="1" tint="0"/>
      <name val="Times New Roman"/>
    </font>
    <font>
      <sz val="9.000000"/>
      <color theme="1" tint="0"/>
      <name val="Times New Roman"/>
    </font>
    <font>
      <sz val="12.000000"/>
      <name val="Times New Roman"/>
    </font>
    <font>
      <b/>
      <sz val="16.000000"/>
      <color theme="1"/>
      <name val="Times New Roman"/>
    </font>
    <font>
      <sz val="13.000000"/>
      <color theme="1"/>
      <name val="Times New Roman"/>
    </font>
    <font>
      <sz val="9.000000"/>
      <name val="Times New Roman"/>
    </font>
    <font>
      <sz val="11.000000"/>
      <name val="Times New Roman"/>
    </font>
    <font>
      <b/>
      <sz val="11.000000"/>
      <color theme="1" tint="0"/>
      <name val="Times New Roman"/>
    </font>
    <font>
      <b/>
      <sz val="9.000000"/>
      <name val="Arial"/>
    </font>
    <font>
      <b/>
      <sz val="11.000000"/>
      <name val="Times New Roman"/>
    </font>
    <font>
      <b/>
      <sz val="8.000000"/>
      <name val="Arial"/>
    </font>
    <font>
      <sz val="11.000000"/>
      <color theme="1" tint="0"/>
      <name val="Times New Roman"/>
    </font>
    <font>
      <sz val="10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/>
      <top style="none"/>
      <bottom style="thin">
        <color theme="1"/>
      </bottom>
      <diagonal style="none"/>
    </border>
    <border>
      <left/>
      <right/>
      <top style="none"/>
      <bottom style="thin">
        <color theme="1"/>
      </bottom>
      <diagonal style="none"/>
    </border>
    <border>
      <left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/>
      <top style="thin">
        <color theme="1"/>
      </top>
      <bottom style="thin">
        <color theme="1"/>
      </bottom>
      <diagonal style="none"/>
    </border>
    <border>
      <left/>
      <right/>
      <top style="thin">
        <color theme="1"/>
      </top>
      <bottom style="thin">
        <color theme="1"/>
      </bottom>
      <diagonal style="none"/>
    </border>
    <border>
      <left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58">
    <xf fontId="0" fillId="0" borderId="0" numFmtId="0" xfId="0" applyProtection="1"/>
    <xf fontId="1" fillId="0" borderId="0" numFmtId="0" xfId="0" applyFont="1" applyProtection="1"/>
    <xf fontId="1" fillId="0" borderId="0" numFmtId="49" xfId="0" applyNumberFormat="1" applyFont="1" applyProtection="1"/>
    <xf fontId="1" fillId="0" borderId="0" numFmtId="0" xfId="0" applyFont="1" applyAlignment="1" applyProtection="1">
      <alignment horizontal="center"/>
    </xf>
    <xf fontId="1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horizontal="center" vertical="center"/>
    </xf>
    <xf fontId="3" fillId="0" borderId="0" numFmtId="0" xfId="0" applyFont="1" applyAlignment="1" applyProtection="1">
      <alignment horizontal="left" vertical="center"/>
    </xf>
    <xf fontId="4" fillId="0" borderId="0" numFmtId="0" xfId="0" applyFont="1" applyAlignment="1" applyProtection="1">
      <alignment vertical="center"/>
    </xf>
    <xf fontId="4" fillId="0" borderId="0" numFmtId="0" xfId="0" applyFont="1" applyAlignment="1" applyProtection="1">
      <alignment horizontal="center" vertical="center"/>
    </xf>
    <xf fontId="4" fillId="0" borderId="0" numFmtId="0" xfId="0" applyFont="1" applyAlignment="1" applyProtection="1">
      <alignment horizontal="right"/>
    </xf>
    <xf fontId="1" fillId="0" borderId="0" numFmtId="0" xfId="0" applyFont="1" applyProtection="1">
      <protection hidden="0" locked="1"/>
    </xf>
    <xf fontId="5" fillId="0" borderId="0" numFmtId="0" xfId="0" applyFont="1" applyAlignment="1" applyProtection="1">
      <alignment horizontal="center" vertical="center"/>
    </xf>
    <xf fontId="5" fillId="0" borderId="0" numFmtId="0" xfId="0" applyFont="1" applyAlignment="1" applyProtection="1">
      <alignment horizontal="left" vertical="center"/>
    </xf>
    <xf fontId="5" fillId="0" borderId="0" numFmtId="0" xfId="0" applyFont="1" applyAlignment="1" applyProtection="1">
      <alignment horizontal="right" vertical="center"/>
    </xf>
    <xf fontId="6" fillId="0" borderId="0" numFmtId="0" xfId="0" applyFont="1" applyAlignment="1" applyProtection="1">
      <alignment horizontal="center"/>
    </xf>
    <xf fontId="7" fillId="0" borderId="0" numFmtId="0" xfId="0" applyFont="1" applyAlignment="1" applyProtection="1">
      <alignment horizontal="center" vertical="center" wrapText="1"/>
    </xf>
    <xf fontId="8" fillId="0" borderId="1" numFmtId="0" xfId="0" applyFont="1" applyBorder="1" applyAlignment="1" applyProtection="1">
      <alignment horizontal="center" vertical="top"/>
    </xf>
    <xf fontId="8" fillId="0" borderId="1" numFmtId="49" xfId="0" applyNumberFormat="1" applyFont="1" applyBorder="1" applyAlignment="1" applyProtection="1">
      <alignment horizontal="left" vertical="top" wrapText="1"/>
    </xf>
    <xf fontId="8" fillId="0" borderId="1" numFmtId="0" xfId="0" applyFont="1" applyBorder="1" applyAlignment="1" applyProtection="1">
      <alignment horizontal="center" vertical="top" wrapText="1"/>
    </xf>
    <xf fontId="9" fillId="0" borderId="2" numFmtId="0" xfId="0" applyFont="1" applyBorder="1" applyAlignment="1" applyProtection="1">
      <alignment horizontal="center" vertical="center" wrapText="1"/>
    </xf>
    <xf fontId="9" fillId="0" borderId="2" numFmtId="0" xfId="0" applyFont="1" applyBorder="1" applyAlignment="1" applyProtection="1">
      <alignment horizontal="center" vertical="center"/>
    </xf>
    <xf fontId="10" fillId="0" borderId="3" numFmtId="0" xfId="0" applyFont="1" applyBorder="1" applyAlignment="1" applyProtection="1">
      <alignment horizontal="left" vertical="center" wrapText="1"/>
      <protection hidden="0" locked="1"/>
    </xf>
    <xf fontId="10" fillId="0" borderId="4" numFmtId="0" xfId="0" applyFont="1" applyBorder="1" applyAlignment="1" applyProtection="1">
      <alignment horizontal="left" vertical="center" wrapText="1"/>
      <protection hidden="0" locked="1"/>
    </xf>
    <xf fontId="10" fillId="0" borderId="5" numFmtId="0" xfId="0" applyFont="1" applyBorder="1" applyAlignment="1" applyProtection="1">
      <alignment horizontal="left" vertical="center" wrapText="1"/>
      <protection hidden="0" locked="1"/>
    </xf>
    <xf fontId="11" fillId="0" borderId="0" numFmtId="0" xfId="0" applyFont="1" applyAlignment="1" applyProtection="1">
      <alignment wrapText="1"/>
    </xf>
    <xf fontId="12" fillId="0" borderId="6" numFmtId="0" xfId="0" applyFont="1" applyBorder="1" applyAlignment="1" applyProtection="1">
      <alignment horizontal="left" vertical="center" wrapText="1"/>
    </xf>
    <xf fontId="12" fillId="0" borderId="6" numFmtId="0" xfId="0" applyFont="1" applyBorder="1" applyAlignment="1" applyProtection="1">
      <alignment horizontal="center" vertical="center" wrapText="1"/>
    </xf>
    <xf fontId="13" fillId="0" borderId="0" numFmtId="0" xfId="0" applyFont="1" applyAlignment="1" applyProtection="1">
      <alignment wrapText="1"/>
    </xf>
    <xf fontId="9" fillId="0" borderId="6" numFmtId="0" xfId="0" applyFont="1" applyBorder="1" applyAlignment="1" applyProtection="1">
      <alignment horizontal="center" vertical="top"/>
    </xf>
    <xf fontId="9" fillId="0" borderId="6" numFmtId="0" xfId="0" applyFont="1" applyBorder="1" applyAlignment="1" applyProtection="1">
      <alignment horizontal="left" vertical="top" wrapText="1"/>
    </xf>
    <xf fontId="9" fillId="0" borderId="6" numFmtId="0" xfId="0" applyFont="1" applyBorder="1" applyAlignment="1" applyProtection="1">
      <alignment horizontal="center" vertical="top" wrapText="1"/>
    </xf>
    <xf fontId="9" fillId="0" borderId="6" numFmtId="2" xfId="0" applyNumberFormat="1" applyFont="1" applyBorder="1" applyAlignment="1" applyProtection="1">
      <alignment horizontal="center" vertical="top" wrapText="1"/>
    </xf>
    <xf fontId="14" fillId="0" borderId="6" numFmtId="0" xfId="0" applyFont="1" applyBorder="1" applyAlignment="1" applyProtection="1">
      <alignment horizontal="left" vertical="top" wrapText="1"/>
      <protection hidden="0" locked="1"/>
    </xf>
    <xf fontId="9" fillId="0" borderId="6" numFmtId="160" xfId="0" applyNumberFormat="1" applyFont="1" applyBorder="1" applyAlignment="1" applyProtection="1">
      <alignment horizontal="center" vertical="top" wrapText="1"/>
    </xf>
    <xf fontId="9" fillId="0" borderId="6" numFmtId="161" xfId="0" applyNumberFormat="1" applyFont="1" applyBorder="1" applyAlignment="1" applyProtection="1">
      <alignment horizontal="center" vertical="top" wrapText="1"/>
    </xf>
    <xf fontId="9" fillId="0" borderId="6" numFmtId="162" xfId="0" applyNumberFormat="1" applyFont="1" applyBorder="1" applyAlignment="1" applyProtection="1">
      <alignment horizontal="center" vertical="top" wrapText="1"/>
    </xf>
    <xf fontId="9" fillId="0" borderId="6" numFmtId="163" xfId="0" applyNumberFormat="1" applyFont="1" applyBorder="1" applyAlignment="1" applyProtection="1">
      <alignment horizontal="center" vertical="top" wrapText="1"/>
    </xf>
    <xf fontId="9" fillId="0" borderId="6" numFmtId="1" xfId="0" applyNumberFormat="1" applyFont="1" applyBorder="1" applyAlignment="1" applyProtection="1">
      <alignment horizontal="center" vertical="top" wrapText="1"/>
    </xf>
    <xf fontId="12" fillId="0" borderId="7" numFmtId="0" xfId="0" applyFont="1" applyBorder="1" applyAlignment="1" applyProtection="1">
      <alignment horizontal="left" vertical="center" wrapText="1"/>
    </xf>
    <xf fontId="12" fillId="0" borderId="8" numFmtId="0" xfId="0" applyFont="1" applyBorder="1" applyAlignment="1" applyProtection="1">
      <alignment horizontal="left" vertical="center" wrapText="1"/>
    </xf>
    <xf fontId="12" fillId="0" borderId="9" numFmtId="0" xfId="0" applyFont="1" applyBorder="1" applyAlignment="1" applyProtection="1">
      <alignment horizontal="left" vertical="center" wrapText="1"/>
    </xf>
    <xf fontId="0" fillId="0" borderId="0" numFmtId="0" xfId="0" applyProtection="1"/>
    <xf fontId="10" fillId="0" borderId="10" numFmtId="0" xfId="0" applyFont="1" applyBorder="1" applyAlignment="1" applyProtection="1">
      <alignment horizontal="left" vertical="center" wrapText="1"/>
      <protection hidden="0" locked="1"/>
    </xf>
    <xf fontId="10" fillId="0" borderId="11" numFmtId="0" xfId="0" applyFont="1" applyBorder="1" applyAlignment="1" applyProtection="1">
      <alignment horizontal="left" vertical="center" wrapText="1"/>
      <protection hidden="0" locked="1"/>
    </xf>
    <xf fontId="10" fillId="0" borderId="12" numFmtId="0" xfId="0" applyFont="1" applyBorder="1" applyAlignment="1" applyProtection="1">
      <alignment horizontal="left" vertical="center" wrapText="1"/>
      <protection hidden="0" locked="1"/>
    </xf>
    <xf fontId="9" fillId="0" borderId="0" numFmtId="0" xfId="0" applyFont="1" applyAlignment="1" applyProtection="1">
      <alignment horizontal="center" vertical="top"/>
    </xf>
    <xf fontId="9" fillId="0" borderId="0" numFmtId="0" xfId="0" applyFont="1" applyAlignment="1" applyProtection="1">
      <alignment horizontal="left" vertical="top" wrapText="1"/>
    </xf>
    <xf fontId="9" fillId="0" borderId="0" numFmtId="0" xfId="0" applyFont="1" applyAlignment="1" applyProtection="1">
      <alignment horizontal="center" vertical="top" wrapText="1"/>
    </xf>
    <xf fontId="9" fillId="0" borderId="0" numFmtId="162" xfId="0" applyNumberFormat="1" applyFont="1" applyAlignment="1" applyProtection="1">
      <alignment horizontal="center" vertical="top" wrapText="1"/>
    </xf>
    <xf fontId="15" fillId="0" borderId="0" numFmtId="0" xfId="0" applyFont="1" applyAlignment="1" applyProtection="1">
      <alignment horizontal="center" vertical="top"/>
    </xf>
    <xf fontId="15" fillId="0" borderId="0" numFmtId="0" xfId="0" applyFont="1" applyAlignment="1" applyProtection="1">
      <alignment horizontal="left" vertical="top" wrapText="1"/>
    </xf>
    <xf fontId="15" fillId="0" borderId="0" numFmtId="0" xfId="0" applyFont="1" applyAlignment="1" applyProtection="1">
      <alignment horizontal="center" vertical="top" wrapText="1"/>
    </xf>
    <xf fontId="15" fillId="0" borderId="0" numFmtId="162" xfId="0" applyNumberFormat="1" applyFont="1" applyAlignment="1" applyProtection="1">
      <alignment horizontal="center" vertical="top" wrapText="1"/>
    </xf>
    <xf fontId="16" fillId="2" borderId="0" numFmtId="49" xfId="0" applyNumberFormat="1" applyFont="1" applyFill="1" applyAlignment="1" applyProtection="1">
      <alignment vertical="top" wrapText="1"/>
    </xf>
    <xf fontId="16" fillId="2" borderId="0" numFmtId="49" xfId="0" applyNumberFormat="1" applyFont="1" applyFill="1" applyAlignment="1" applyProtection="1">
      <alignment horizontal="center" vertical="top" wrapText="1"/>
    </xf>
    <xf fontId="9" fillId="2" borderId="0" numFmtId="0" xfId="0" applyFont="1" applyFill="1" applyAlignment="1" applyProtection="1">
      <alignment horizontal="left" vertical="top" wrapText="1"/>
    </xf>
    <xf fontId="9" fillId="2" borderId="0" numFmtId="0" xfId="0" applyFont="1" applyFill="1" applyAlignment="1" applyProtection="1">
      <alignment horizontal="center" vertical="top" wrapText="1"/>
    </xf>
    <xf fontId="9" fillId="2" borderId="0" numFmtId="0" xfId="0" applyFont="1" applyFill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91" zoomScale="100" workbookViewId="0">
      <selection activeCell="E137" activeCellId="0" sqref="A1:E137"/>
    </sheetView>
  </sheetViews>
  <sheetFormatPr defaultColWidth="9.140625" defaultRowHeight="11.25" customHeight="1"/>
  <cols>
    <col customWidth="1" min="1" max="1" style="2" width="5.5703125"/>
    <col customWidth="1" min="2" max="2" style="1" width="66"/>
    <col customWidth="1" min="3" max="3" style="1" width="12.140625"/>
    <col customWidth="1" min="4" max="4" style="3" width="13.7109375"/>
    <col customWidth="1" min="5" max="5" style="1" width="22.28125"/>
    <col min="6" max="6" style="1" width="9.140625"/>
    <col customWidth="1" hidden="1" min="7" max="7" style="1" width="4.7109375"/>
    <col min="8" max="13" style="1" width="9.140625"/>
    <col customWidth="1" hidden="1" min="14" max="15" style="4" width="135.28515625"/>
    <col customWidth="1" hidden="1" min="16" max="17" style="4" width="55.140625"/>
    <col customWidth="1" hidden="1" min="18" max="21" style="4" width="69"/>
    <col customWidth="1" hidden="1" min="22" max="23" style="4" width="55.140625"/>
    <col customWidth="1" hidden="1" min="24" max="27" style="4" width="69"/>
    <col min="28" max="16384" style="1" width="9.140625"/>
  </cols>
  <sheetData>
    <row r="1" ht="11.25" customHeight="1">
      <c r="A1" s="5"/>
      <c r="B1" s="6"/>
      <c r="C1" s="7"/>
      <c r="D1" s="8"/>
      <c r="E1" s="9" t="s">
        <v>0</v>
      </c>
      <c r="F1" s="10"/>
      <c r="G1" s="10"/>
      <c r="H1" s="10"/>
    </row>
    <row r="2" ht="11.25" customHeight="1">
      <c r="A2" s="5"/>
      <c r="B2" s="6"/>
      <c r="C2" s="5"/>
      <c r="D2" s="5"/>
      <c r="E2" s="9" t="s">
        <v>1</v>
      </c>
      <c r="F2" s="10"/>
      <c r="G2" s="10"/>
      <c r="H2" s="10"/>
    </row>
    <row r="3" ht="14.25" customHeight="1">
      <c r="A3" s="11"/>
      <c r="B3" s="12"/>
      <c r="C3" s="13"/>
      <c r="D3" s="11"/>
      <c r="E3" s="13"/>
    </row>
    <row r="4" ht="14.25" customHeight="1">
      <c r="A4" s="11"/>
      <c r="B4" s="12"/>
      <c r="C4" s="11"/>
      <c r="D4" s="11"/>
      <c r="E4" s="13"/>
    </row>
    <row r="5" ht="18.75" customHeight="1">
      <c r="A5" s="14" t="s">
        <v>2</v>
      </c>
      <c r="B5" s="14"/>
      <c r="C5" s="14"/>
      <c r="D5" s="14"/>
      <c r="E5" s="14"/>
    </row>
    <row r="6" ht="37.5" customHeight="1">
      <c r="A6" s="15" t="s">
        <v>3</v>
      </c>
      <c r="B6" s="15"/>
      <c r="C6" s="15"/>
      <c r="D6" s="15"/>
      <c r="E6" s="15"/>
    </row>
    <row r="7" ht="11.25" customHeight="1">
      <c r="A7" s="16"/>
      <c r="B7" s="17"/>
      <c r="C7" s="18"/>
      <c r="D7" s="16"/>
      <c r="E7" s="16"/>
    </row>
    <row r="8" s="0" customFormat="1" ht="36" customHeight="1">
      <c r="A8" s="19" t="s">
        <v>4</v>
      </c>
      <c r="B8" s="19" t="s">
        <v>5</v>
      </c>
      <c r="C8" s="19" t="s">
        <v>6</v>
      </c>
      <c r="D8" s="19" t="s">
        <v>7</v>
      </c>
      <c r="E8" s="19" t="s">
        <v>8</v>
      </c>
    </row>
    <row r="9" s="0" customFormat="1" ht="14.25">
      <c r="A9" s="20">
        <v>1</v>
      </c>
      <c r="B9" s="20">
        <v>2</v>
      </c>
      <c r="C9" s="20">
        <v>3</v>
      </c>
      <c r="D9" s="20">
        <v>4</v>
      </c>
      <c r="E9" s="20">
        <v>5</v>
      </c>
    </row>
    <row r="10" s="0" customFormat="1" ht="31.5" customHeight="1">
      <c r="A10" s="21" t="s">
        <v>9</v>
      </c>
      <c r="B10" s="22"/>
      <c r="C10" s="22"/>
      <c r="D10" s="22"/>
      <c r="E10" s="23"/>
      <c r="N10" s="24" t="s">
        <v>10</v>
      </c>
    </row>
    <row r="11" s="0" customFormat="1" ht="15.75" customHeight="1">
      <c r="A11" s="25" t="s">
        <v>11</v>
      </c>
      <c r="B11" s="25"/>
      <c r="C11" s="25"/>
      <c r="D11" s="26"/>
      <c r="E11" s="25"/>
      <c r="N11" s="24"/>
      <c r="O11" s="27" t="s">
        <v>11</v>
      </c>
    </row>
    <row r="12" s="0" customFormat="1" ht="114">
      <c r="A12" s="28">
        <f>IF(G12&lt;&gt;"",COUNTA(G$8:G12),"")</f>
        <v>1</v>
      </c>
      <c r="B12" s="29" t="s">
        <v>12</v>
      </c>
      <c r="C12" s="30" t="s">
        <v>13</v>
      </c>
      <c r="D12" s="31">
        <v>28.260000000000002</v>
      </c>
      <c r="E12" s="32" t="s">
        <v>14</v>
      </c>
      <c r="G12" s="1" t="s">
        <v>15</v>
      </c>
      <c r="N12" s="24"/>
      <c r="O12" s="27"/>
    </row>
    <row r="13" s="0" customFormat="1" ht="16.5" customHeight="1">
      <c r="A13" s="25" t="s">
        <v>16</v>
      </c>
      <c r="B13" s="25"/>
      <c r="C13" s="25"/>
      <c r="D13" s="26"/>
      <c r="E13" s="25"/>
      <c r="N13" s="24"/>
      <c r="O13" s="27" t="s">
        <v>16</v>
      </c>
    </row>
    <row r="14" s="0" customFormat="1" ht="86.25" customHeight="1">
      <c r="A14" s="28">
        <f>IF(G14&lt;&gt;"",COUNTA(G$8:G14),"")</f>
        <v>2</v>
      </c>
      <c r="B14" s="29" t="s">
        <v>17</v>
      </c>
      <c r="C14" s="30" t="s">
        <v>13</v>
      </c>
      <c r="D14" s="31">
        <v>28.260000000000002</v>
      </c>
      <c r="E14" s="32" t="s">
        <v>14</v>
      </c>
      <c r="G14" s="1" t="s">
        <v>15</v>
      </c>
      <c r="N14" s="24"/>
      <c r="O14" s="27"/>
    </row>
    <row r="15" s="0" customFormat="1" ht="57">
      <c r="A15" s="28">
        <f>IF(G15&lt;&gt;"",COUNTA(G$8:G15),"")</f>
        <v>3</v>
      </c>
      <c r="B15" s="29" t="s">
        <v>18</v>
      </c>
      <c r="C15" s="30" t="s">
        <v>13</v>
      </c>
      <c r="D15" s="31">
        <v>28.260000000000002</v>
      </c>
      <c r="E15" s="29"/>
      <c r="G15" s="1" t="s">
        <v>15</v>
      </c>
      <c r="N15" s="24"/>
      <c r="O15" s="27"/>
    </row>
    <row r="16" s="0" customFormat="1" ht="42.75">
      <c r="A16" s="28">
        <f>IF(G16&lt;&gt;"",COUNTA(G$8:G16),"")</f>
        <v>4</v>
      </c>
      <c r="B16" s="29" t="s">
        <v>19</v>
      </c>
      <c r="C16" s="30" t="s">
        <v>13</v>
      </c>
      <c r="D16" s="31">
        <v>28.260000000000002</v>
      </c>
      <c r="E16" s="29"/>
      <c r="G16" s="1" t="s">
        <v>15</v>
      </c>
      <c r="N16" s="24"/>
      <c r="O16" s="27"/>
    </row>
    <row r="17" s="0" customFormat="1" ht="14.25">
      <c r="A17" s="28">
        <f>IF(G17&lt;&gt;"",COUNTA(G$8:G17),"")</f>
        <v>5</v>
      </c>
      <c r="B17" s="29" t="s">
        <v>20</v>
      </c>
      <c r="C17" s="30" t="s">
        <v>21</v>
      </c>
      <c r="D17" s="33">
        <v>1.8</v>
      </c>
      <c r="E17" s="29"/>
      <c r="G17" s="1" t="s">
        <v>15</v>
      </c>
      <c r="N17" s="24"/>
      <c r="O17" s="27"/>
    </row>
    <row r="18" s="0" customFormat="1" ht="16.5" customHeight="1">
      <c r="A18" s="25" t="s">
        <v>22</v>
      </c>
      <c r="B18" s="25"/>
      <c r="C18" s="25"/>
      <c r="D18" s="26"/>
      <c r="E18" s="25"/>
      <c r="N18" s="24"/>
      <c r="O18" s="27" t="s">
        <v>22</v>
      </c>
    </row>
    <row r="19" s="0" customFormat="1" ht="128.25">
      <c r="A19" s="28">
        <f>IF(G19&lt;&gt;"",COUNTA(G$8:G19),"")</f>
        <v>6</v>
      </c>
      <c r="B19" s="29" t="s">
        <v>23</v>
      </c>
      <c r="C19" s="30" t="s">
        <v>13</v>
      </c>
      <c r="D19" s="31">
        <v>25.120000000000001</v>
      </c>
      <c r="E19" s="32" t="s">
        <v>14</v>
      </c>
      <c r="G19" s="1" t="s">
        <v>15</v>
      </c>
      <c r="N19" s="24"/>
      <c r="O19" s="27"/>
    </row>
    <row r="20" s="0" customFormat="1" ht="18" customHeight="1">
      <c r="A20" s="25" t="s">
        <v>24</v>
      </c>
      <c r="B20" s="25"/>
      <c r="C20" s="25"/>
      <c r="D20" s="26"/>
      <c r="E20" s="25"/>
      <c r="N20" s="24"/>
      <c r="O20" s="27" t="s">
        <v>24</v>
      </c>
    </row>
    <row r="21" s="0" customFormat="1" ht="85.5" customHeight="1">
      <c r="A21" s="28">
        <f>IF(G21&lt;&gt;"",COUNTA(G$8:G21),"")</f>
        <v>7</v>
      </c>
      <c r="B21" s="29" t="s">
        <v>25</v>
      </c>
      <c r="C21" s="30" t="s">
        <v>13</v>
      </c>
      <c r="D21" s="31">
        <v>25.120000000000001</v>
      </c>
      <c r="E21" s="32" t="s">
        <v>14</v>
      </c>
      <c r="G21" s="1" t="s">
        <v>15</v>
      </c>
      <c r="N21" s="24"/>
      <c r="O21" s="27"/>
    </row>
    <row r="22" s="0" customFormat="1" ht="42.75">
      <c r="A22" s="28">
        <f>IF(G22&lt;&gt;"",COUNTA(G$8:G22),"")</f>
        <v>8</v>
      </c>
      <c r="B22" s="29" t="s">
        <v>26</v>
      </c>
      <c r="C22" s="30" t="s">
        <v>13</v>
      </c>
      <c r="D22" s="31">
        <v>25.120000000000001</v>
      </c>
      <c r="E22" s="29"/>
      <c r="G22" s="1" t="s">
        <v>15</v>
      </c>
      <c r="N22" s="24"/>
      <c r="O22" s="27"/>
    </row>
    <row r="23" s="0" customFormat="1" ht="42.75">
      <c r="A23" s="28">
        <f>IF(G23&lt;&gt;"",COUNTA(G$8:G23),"")</f>
        <v>9</v>
      </c>
      <c r="B23" s="29" t="s">
        <v>27</v>
      </c>
      <c r="C23" s="30" t="s">
        <v>13</v>
      </c>
      <c r="D23" s="31">
        <v>25.120000000000001</v>
      </c>
      <c r="E23" s="29"/>
      <c r="G23" s="1" t="s">
        <v>15</v>
      </c>
      <c r="N23" s="24"/>
      <c r="O23" s="27"/>
    </row>
    <row r="24" s="0" customFormat="1" ht="14.25">
      <c r="A24" s="28">
        <f>IF(G24&lt;&gt;"",COUNTA(G$8:G24),"")</f>
        <v>10</v>
      </c>
      <c r="B24" s="29" t="s">
        <v>20</v>
      </c>
      <c r="C24" s="30" t="s">
        <v>21</v>
      </c>
      <c r="D24" s="34">
        <v>1.6207</v>
      </c>
      <c r="E24" s="29"/>
      <c r="G24" s="1" t="s">
        <v>15</v>
      </c>
      <c r="N24" s="24"/>
      <c r="O24" s="27"/>
    </row>
    <row r="25" s="0" customFormat="1" ht="14.25" customHeight="1">
      <c r="A25" s="25" t="s">
        <v>28</v>
      </c>
      <c r="B25" s="25"/>
      <c r="C25" s="25"/>
      <c r="D25" s="26"/>
      <c r="E25" s="25"/>
      <c r="N25" s="24" t="s">
        <v>28</v>
      </c>
      <c r="O25" s="27"/>
    </row>
    <row r="26" s="0" customFormat="1" ht="14.25" customHeight="1">
      <c r="A26" s="25" t="s">
        <v>11</v>
      </c>
      <c r="B26" s="25"/>
      <c r="C26" s="25"/>
      <c r="D26" s="26"/>
      <c r="E26" s="25"/>
      <c r="N26" s="24"/>
      <c r="O26" s="27" t="s">
        <v>11</v>
      </c>
    </row>
    <row r="27" s="0" customFormat="1" ht="28.5">
      <c r="A27" s="28">
        <f>IF(G27&lt;&gt;"",COUNTA(G$8:G27),"")</f>
        <v>11</v>
      </c>
      <c r="B27" s="29" t="s">
        <v>29</v>
      </c>
      <c r="C27" s="30" t="s">
        <v>21</v>
      </c>
      <c r="D27" s="35">
        <v>0.90400000000000003</v>
      </c>
      <c r="E27" s="29"/>
      <c r="G27" s="1" t="s">
        <v>15</v>
      </c>
      <c r="N27" s="24"/>
      <c r="O27" s="27"/>
    </row>
    <row r="28" s="0" customFormat="1" ht="14.25">
      <c r="A28" s="28">
        <f>IF(G28&lt;&gt;"",COUNTA(G$8:G28),"")</f>
        <v>12</v>
      </c>
      <c r="B28" s="29" t="s">
        <v>30</v>
      </c>
      <c r="C28" s="30" t="s">
        <v>31</v>
      </c>
      <c r="D28" s="35">
        <v>25.434000000000001</v>
      </c>
      <c r="E28" s="29"/>
      <c r="G28" s="1" t="s">
        <v>15</v>
      </c>
      <c r="N28" s="24"/>
      <c r="O28" s="27"/>
    </row>
    <row r="29" s="0" customFormat="1" ht="14.25">
      <c r="A29" s="28">
        <f>IF(G29&lt;&gt;"",COUNTA(G$8:G29),"")</f>
        <v>13</v>
      </c>
      <c r="B29" s="29" t="s">
        <v>32</v>
      </c>
      <c r="C29" s="30" t="s">
        <v>31</v>
      </c>
      <c r="D29" s="35">
        <v>5.0869999999999997</v>
      </c>
      <c r="E29" s="29"/>
      <c r="G29" s="1" t="s">
        <v>15</v>
      </c>
      <c r="N29" s="24"/>
      <c r="O29" s="27"/>
    </row>
    <row r="30" s="0" customFormat="1" ht="14.25">
      <c r="A30" s="28">
        <f>IF(G30&lt;&gt;"",COUNTA(G$8:G30),"")</f>
        <v>14</v>
      </c>
      <c r="B30" s="29" t="s">
        <v>33</v>
      </c>
      <c r="C30" s="30" t="s">
        <v>31</v>
      </c>
      <c r="D30" s="35">
        <v>2.5430000000000001</v>
      </c>
      <c r="E30" s="29"/>
      <c r="G30" s="1" t="s">
        <v>15</v>
      </c>
      <c r="N30" s="24"/>
      <c r="O30" s="27"/>
    </row>
    <row r="31" s="0" customFormat="1" ht="14.25">
      <c r="A31" s="28">
        <f>IF(G31&lt;&gt;"",COUNTA(G$8:G31),"")</f>
        <v>15</v>
      </c>
      <c r="B31" s="29" t="s">
        <v>34</v>
      </c>
      <c r="C31" s="30" t="s">
        <v>35</v>
      </c>
      <c r="D31" s="35">
        <v>6.0279999999999996</v>
      </c>
      <c r="E31" s="29"/>
      <c r="G31" s="1" t="s">
        <v>15</v>
      </c>
      <c r="N31" s="24"/>
      <c r="O31" s="27"/>
    </row>
    <row r="32" s="0" customFormat="1" ht="14.25">
      <c r="A32" s="28">
        <f>IF(G32&lt;&gt;"",COUNTA(G$8:G32),"")</f>
        <v>16</v>
      </c>
      <c r="B32" s="29" t="s">
        <v>36</v>
      </c>
      <c r="C32" s="30" t="s">
        <v>31</v>
      </c>
      <c r="D32" s="35">
        <v>10.173999999999999</v>
      </c>
      <c r="E32" s="29"/>
      <c r="G32" s="1" t="s">
        <v>15</v>
      </c>
      <c r="N32" s="24"/>
      <c r="O32" s="27"/>
    </row>
    <row r="33" s="0" customFormat="1" ht="14.25">
      <c r="A33" s="28">
        <f>IF(G33&lt;&gt;"",COUNTA(G$8:G33),"")</f>
        <v>17</v>
      </c>
      <c r="B33" s="29" t="s">
        <v>37</v>
      </c>
      <c r="C33" s="30" t="s">
        <v>31</v>
      </c>
      <c r="D33" s="31">
        <v>14.130000000000001</v>
      </c>
      <c r="E33" s="29"/>
      <c r="G33" s="1" t="s">
        <v>15</v>
      </c>
      <c r="N33" s="24"/>
      <c r="O33" s="27"/>
    </row>
    <row r="34" s="0" customFormat="1" ht="14.25">
      <c r="A34" s="28">
        <f>IF(G34&lt;&gt;"",COUNTA(G$8:G34),"")</f>
        <v>18</v>
      </c>
      <c r="B34" s="29" t="s">
        <v>38</v>
      </c>
      <c r="C34" s="30" t="s">
        <v>31</v>
      </c>
      <c r="D34" s="35">
        <v>11.304</v>
      </c>
      <c r="E34" s="29"/>
      <c r="G34" s="1" t="s">
        <v>15</v>
      </c>
      <c r="N34" s="24"/>
      <c r="O34" s="27"/>
    </row>
    <row r="35" s="0" customFormat="1" ht="15" customHeight="1">
      <c r="A35" s="25" t="s">
        <v>16</v>
      </c>
      <c r="B35" s="25"/>
      <c r="C35" s="25"/>
      <c r="D35" s="26"/>
      <c r="E35" s="25"/>
      <c r="N35" s="24"/>
      <c r="O35" s="27" t="s">
        <v>16</v>
      </c>
    </row>
    <row r="36" s="0" customFormat="1" ht="28.5">
      <c r="A36" s="28">
        <f>IF(G36&lt;&gt;"",COUNTA(G$8:G36),"")</f>
        <v>19</v>
      </c>
      <c r="B36" s="29" t="s">
        <v>29</v>
      </c>
      <c r="C36" s="30" t="s">
        <v>21</v>
      </c>
      <c r="D36" s="35">
        <v>0.90400000000000003</v>
      </c>
      <c r="E36" s="29"/>
      <c r="G36" s="1" t="s">
        <v>15</v>
      </c>
      <c r="N36" s="24"/>
      <c r="O36" s="27"/>
    </row>
    <row r="37" s="0" customFormat="1" ht="14.25">
      <c r="A37" s="28">
        <f>IF(G37&lt;&gt;"",COUNTA(G$8:G37),"")</f>
        <v>20</v>
      </c>
      <c r="B37" s="29" t="s">
        <v>37</v>
      </c>
      <c r="C37" s="30" t="s">
        <v>31</v>
      </c>
      <c r="D37" s="31">
        <v>14.130000000000001</v>
      </c>
      <c r="E37" s="29"/>
      <c r="G37" s="1" t="s">
        <v>15</v>
      </c>
      <c r="N37" s="24"/>
      <c r="O37" s="27"/>
    </row>
    <row r="38" s="0" customFormat="1" ht="14.25">
      <c r="A38" s="28">
        <f>IF(G38&lt;&gt;"",COUNTA(G$8:G38),"")</f>
        <v>21</v>
      </c>
      <c r="B38" s="29" t="s">
        <v>38</v>
      </c>
      <c r="C38" s="30" t="s">
        <v>31</v>
      </c>
      <c r="D38" s="35">
        <v>11.304</v>
      </c>
      <c r="E38" s="29"/>
      <c r="G38" s="1" t="s">
        <v>15</v>
      </c>
      <c r="N38" s="24"/>
      <c r="O38" s="27"/>
    </row>
    <row r="39" s="0" customFormat="1" ht="14.25">
      <c r="A39" s="28">
        <f>IF(G39&lt;&gt;"",COUNTA(G$8:G39),"")</f>
        <v>22</v>
      </c>
      <c r="B39" s="29" t="s">
        <v>39</v>
      </c>
      <c r="C39" s="30" t="s">
        <v>31</v>
      </c>
      <c r="D39" s="35">
        <v>7.4610000000000003</v>
      </c>
      <c r="E39" s="29"/>
      <c r="G39" s="1" t="s">
        <v>15</v>
      </c>
      <c r="N39" s="24"/>
      <c r="O39" s="27"/>
    </row>
    <row r="40" s="0" customFormat="1" ht="14.25">
      <c r="A40" s="28">
        <f>IF(G40&lt;&gt;"",COUNTA(G$8:G40),"")</f>
        <v>23</v>
      </c>
      <c r="B40" s="29" t="s">
        <v>40</v>
      </c>
      <c r="C40" s="30" t="s">
        <v>35</v>
      </c>
      <c r="D40" s="35">
        <v>2.4870000000000001</v>
      </c>
      <c r="E40" s="29"/>
      <c r="G40" s="1" t="s">
        <v>15</v>
      </c>
      <c r="N40" s="24"/>
      <c r="O40" s="27"/>
    </row>
    <row r="41" s="0" customFormat="1" ht="14.25">
      <c r="A41" s="28">
        <f>IF(G41&lt;&gt;"",COUNTA(G$8:G41),"")</f>
        <v>24</v>
      </c>
      <c r="B41" s="29" t="s">
        <v>41</v>
      </c>
      <c r="C41" s="30" t="s">
        <v>21</v>
      </c>
      <c r="D41" s="36">
        <v>0.012463</v>
      </c>
      <c r="E41" s="29"/>
      <c r="G41" s="1" t="s">
        <v>15</v>
      </c>
      <c r="N41" s="24"/>
      <c r="O41" s="27"/>
    </row>
    <row r="42" s="0" customFormat="1" ht="14.25">
      <c r="A42" s="28">
        <f>IF(G42&lt;&gt;"",COUNTA(G$8:G42),"")</f>
        <v>25</v>
      </c>
      <c r="B42" s="29" t="s">
        <v>42</v>
      </c>
      <c r="C42" s="30" t="s">
        <v>35</v>
      </c>
      <c r="D42" s="35">
        <v>4.0019999999999998</v>
      </c>
      <c r="E42" s="29"/>
      <c r="G42" s="1" t="s">
        <v>15</v>
      </c>
      <c r="N42" s="24"/>
      <c r="O42" s="27"/>
    </row>
    <row r="43" s="0" customFormat="1" ht="14.25">
      <c r="A43" s="28">
        <f>IF(G43&lt;&gt;"",COUNTA(G$8:G43),"")</f>
        <v>26</v>
      </c>
      <c r="B43" s="29" t="s">
        <v>43</v>
      </c>
      <c r="C43" s="30" t="s">
        <v>21</v>
      </c>
      <c r="D43" s="34">
        <v>0.0077999999999999996</v>
      </c>
      <c r="E43" s="29"/>
      <c r="G43" s="1" t="s">
        <v>15</v>
      </c>
      <c r="N43" s="24"/>
      <c r="O43" s="27"/>
    </row>
    <row r="44" s="0" customFormat="1" ht="14.25">
      <c r="A44" s="28">
        <f>IF(G44&lt;&gt;"",COUNTA(G$8:G44),"")</f>
        <v>27</v>
      </c>
      <c r="B44" s="29" t="s">
        <v>44</v>
      </c>
      <c r="C44" s="30" t="s">
        <v>35</v>
      </c>
      <c r="D44" s="35">
        <v>2.306</v>
      </c>
      <c r="E44" s="29"/>
      <c r="G44" s="1" t="s">
        <v>15</v>
      </c>
      <c r="N44" s="24"/>
      <c r="O44" s="27"/>
    </row>
    <row r="45" s="0" customFormat="1" ht="17.25" customHeight="1">
      <c r="A45" s="25" t="s">
        <v>22</v>
      </c>
      <c r="B45" s="25"/>
      <c r="C45" s="25"/>
      <c r="D45" s="26"/>
      <c r="E45" s="25"/>
      <c r="N45" s="24"/>
      <c r="O45" s="27" t="s">
        <v>22</v>
      </c>
    </row>
    <row r="46" s="0" customFormat="1" ht="28.5">
      <c r="A46" s="28">
        <f>IF(G46&lt;&gt;"",COUNTA(G$8:G46),"")</f>
        <v>28</v>
      </c>
      <c r="B46" s="29" t="s">
        <v>29</v>
      </c>
      <c r="C46" s="30" t="s">
        <v>21</v>
      </c>
      <c r="D46" s="35">
        <v>0.80400000000000005</v>
      </c>
      <c r="E46" s="29"/>
      <c r="G46" s="1" t="s">
        <v>15</v>
      </c>
      <c r="N46" s="24"/>
      <c r="O46" s="27"/>
    </row>
    <row r="47" s="0" customFormat="1" ht="14.25">
      <c r="A47" s="28">
        <f>IF(G47&lt;&gt;"",COUNTA(G$8:G47),"")</f>
        <v>29</v>
      </c>
      <c r="B47" s="29" t="s">
        <v>30</v>
      </c>
      <c r="C47" s="30" t="s">
        <v>31</v>
      </c>
      <c r="D47" s="35">
        <v>22.608000000000001</v>
      </c>
      <c r="E47" s="29"/>
      <c r="G47" s="1" t="s">
        <v>15</v>
      </c>
      <c r="N47" s="24"/>
      <c r="O47" s="27"/>
    </row>
    <row r="48" s="0" customFormat="1" ht="14.25">
      <c r="A48" s="28">
        <f>IF(G48&lt;&gt;"",COUNTA(G$8:G48),"")</f>
        <v>30</v>
      </c>
      <c r="B48" s="29" t="s">
        <v>32</v>
      </c>
      <c r="C48" s="30" t="s">
        <v>31</v>
      </c>
      <c r="D48" s="35">
        <v>4.5519999999999996</v>
      </c>
      <c r="E48" s="29"/>
      <c r="G48" s="1" t="s">
        <v>15</v>
      </c>
      <c r="N48" s="24"/>
      <c r="O48" s="27"/>
    </row>
    <row r="49" s="0" customFormat="1" ht="14.25">
      <c r="A49" s="28">
        <f>IF(G49&lt;&gt;"",COUNTA(G$8:G49),"")</f>
        <v>31</v>
      </c>
      <c r="B49" s="29" t="s">
        <v>33</v>
      </c>
      <c r="C49" s="30" t="s">
        <v>31</v>
      </c>
      <c r="D49" s="35">
        <v>2.2610000000000001</v>
      </c>
      <c r="E49" s="29"/>
      <c r="G49" s="1" t="s">
        <v>15</v>
      </c>
      <c r="N49" s="24"/>
      <c r="O49" s="27"/>
    </row>
    <row r="50" s="0" customFormat="1" ht="14.25">
      <c r="A50" s="28">
        <f>IF(G50&lt;&gt;"",COUNTA(G$8:G50),"")</f>
        <v>32</v>
      </c>
      <c r="B50" s="29" t="s">
        <v>34</v>
      </c>
      <c r="C50" s="30" t="s">
        <v>35</v>
      </c>
      <c r="D50" s="35">
        <v>5.3579999999999997</v>
      </c>
      <c r="E50" s="29"/>
      <c r="G50" s="1" t="s">
        <v>15</v>
      </c>
      <c r="N50" s="24"/>
      <c r="O50" s="27"/>
    </row>
    <row r="51" s="0" customFormat="1" ht="14.25">
      <c r="A51" s="28">
        <f>IF(G51&lt;&gt;"",COUNTA(G$8:G51),"")</f>
        <v>33</v>
      </c>
      <c r="B51" s="29" t="s">
        <v>36</v>
      </c>
      <c r="C51" s="30" t="s">
        <v>31</v>
      </c>
      <c r="D51" s="35">
        <v>9.0429999999999993</v>
      </c>
      <c r="E51" s="29"/>
      <c r="G51" s="1" t="s">
        <v>15</v>
      </c>
      <c r="N51" s="24"/>
      <c r="O51" s="27"/>
    </row>
    <row r="52" s="0" customFormat="1" ht="14.25">
      <c r="A52" s="28">
        <f>IF(G52&lt;&gt;"",COUNTA(G$8:G52),"")</f>
        <v>34</v>
      </c>
      <c r="B52" s="29" t="s">
        <v>37</v>
      </c>
      <c r="C52" s="30" t="s">
        <v>31</v>
      </c>
      <c r="D52" s="31">
        <v>12.56</v>
      </c>
      <c r="E52" s="29"/>
      <c r="G52" s="1" t="s">
        <v>15</v>
      </c>
      <c r="N52" s="24"/>
      <c r="O52" s="27"/>
    </row>
    <row r="53" s="0" customFormat="1" ht="14.25">
      <c r="A53" s="28">
        <f>IF(G53&lt;&gt;"",COUNTA(G$8:G53),"")</f>
        <v>35</v>
      </c>
      <c r="B53" s="29" t="s">
        <v>38</v>
      </c>
      <c r="C53" s="30" t="s">
        <v>31</v>
      </c>
      <c r="D53" s="35">
        <v>10.048</v>
      </c>
      <c r="E53" s="29"/>
      <c r="G53" s="1" t="s">
        <v>15</v>
      </c>
      <c r="N53" s="24"/>
      <c r="O53" s="27"/>
    </row>
    <row r="54" s="0" customFormat="1" ht="17.25" customHeight="1">
      <c r="A54" s="25" t="s">
        <v>24</v>
      </c>
      <c r="B54" s="25"/>
      <c r="C54" s="25"/>
      <c r="D54" s="26"/>
      <c r="E54" s="25"/>
      <c r="N54" s="24"/>
      <c r="O54" s="27" t="s">
        <v>24</v>
      </c>
    </row>
    <row r="55" s="0" customFormat="1" ht="28.5">
      <c r="A55" s="28">
        <f>IF(G55&lt;&gt;"",COUNTA(G$8:G55),"")</f>
        <v>36</v>
      </c>
      <c r="B55" s="29" t="s">
        <v>45</v>
      </c>
      <c r="C55" s="30" t="s">
        <v>21</v>
      </c>
      <c r="D55" s="35">
        <v>0.80400000000000005</v>
      </c>
      <c r="E55" s="29"/>
      <c r="G55" s="1" t="s">
        <v>15</v>
      </c>
      <c r="N55" s="24"/>
      <c r="O55" s="27"/>
    </row>
    <row r="56" s="0" customFormat="1" ht="14.25">
      <c r="A56" s="28">
        <f>IF(G56&lt;&gt;"",COUNTA(G$8:G56),"")</f>
        <v>37</v>
      </c>
      <c r="B56" s="29" t="s">
        <v>37</v>
      </c>
      <c r="C56" s="30" t="s">
        <v>31</v>
      </c>
      <c r="D56" s="31">
        <v>12.56</v>
      </c>
      <c r="E56" s="29"/>
      <c r="G56" s="1" t="s">
        <v>15</v>
      </c>
      <c r="N56" s="24"/>
      <c r="O56" s="27"/>
    </row>
    <row r="57" s="0" customFormat="1" ht="14.25">
      <c r="A57" s="28">
        <f>IF(G57&lt;&gt;"",COUNTA(G$8:G57),"")</f>
        <v>38</v>
      </c>
      <c r="B57" s="29" t="s">
        <v>38</v>
      </c>
      <c r="C57" s="30" t="s">
        <v>31</v>
      </c>
      <c r="D57" s="35">
        <v>10.048</v>
      </c>
      <c r="E57" s="29"/>
      <c r="G57" s="1" t="s">
        <v>15</v>
      </c>
      <c r="N57" s="24"/>
      <c r="O57" s="27"/>
    </row>
    <row r="58" s="0" customFormat="1" ht="14.25">
      <c r="A58" s="28">
        <f>IF(G58&lt;&gt;"",COUNTA(G$8:G58),"")</f>
        <v>39</v>
      </c>
      <c r="B58" s="29" t="s">
        <v>39</v>
      </c>
      <c r="C58" s="30" t="s">
        <v>31</v>
      </c>
      <c r="D58" s="35">
        <v>6.6319999999999997</v>
      </c>
      <c r="E58" s="29"/>
      <c r="G58" s="1" t="s">
        <v>15</v>
      </c>
      <c r="N58" s="24"/>
      <c r="O58" s="27"/>
    </row>
    <row r="59" s="0" customFormat="1" ht="14.25">
      <c r="A59" s="28">
        <f>IF(G59&lt;&gt;"",COUNTA(G$8:G59),"")</f>
        <v>40</v>
      </c>
      <c r="B59" s="29" t="s">
        <v>40</v>
      </c>
      <c r="C59" s="30" t="s">
        <v>35</v>
      </c>
      <c r="D59" s="35">
        <v>2.2109999999999999</v>
      </c>
      <c r="E59" s="29"/>
      <c r="G59" s="1" t="s">
        <v>15</v>
      </c>
      <c r="N59" s="24"/>
      <c r="O59" s="27"/>
    </row>
    <row r="60" s="0" customFormat="1" ht="14.25">
      <c r="A60" s="28">
        <f>IF(G60&lt;&gt;"",COUNTA(G$8:G60),"")</f>
        <v>41</v>
      </c>
      <c r="B60" s="29" t="s">
        <v>41</v>
      </c>
      <c r="C60" s="30" t="s">
        <v>21</v>
      </c>
      <c r="D60" s="36">
        <v>0.011077999999999999</v>
      </c>
      <c r="E60" s="29"/>
      <c r="G60" s="1" t="s">
        <v>15</v>
      </c>
      <c r="N60" s="24"/>
      <c r="O60" s="27"/>
    </row>
    <row r="61" s="0" customFormat="1" ht="14.25">
      <c r="A61" s="28">
        <f>IF(G61&lt;&gt;"",COUNTA(G$8:G61),"")</f>
        <v>42</v>
      </c>
      <c r="B61" s="29" t="s">
        <v>42</v>
      </c>
      <c r="C61" s="30" t="s">
        <v>35</v>
      </c>
      <c r="D61" s="35">
        <v>3.5569999999999999</v>
      </c>
      <c r="E61" s="29"/>
      <c r="G61" s="1" t="s">
        <v>15</v>
      </c>
      <c r="N61" s="24"/>
      <c r="O61" s="27"/>
    </row>
    <row r="62" s="0" customFormat="1" ht="14.25">
      <c r="A62" s="28">
        <f>IF(G62&lt;&gt;"",COUNTA(G$8:G62),"")</f>
        <v>43</v>
      </c>
      <c r="B62" s="29" t="s">
        <v>43</v>
      </c>
      <c r="C62" s="30" t="s">
        <v>21</v>
      </c>
      <c r="D62" s="36">
        <v>0.0069329999999999999</v>
      </c>
      <c r="E62" s="29"/>
      <c r="G62" s="1" t="s">
        <v>15</v>
      </c>
      <c r="N62" s="24"/>
      <c r="O62" s="27"/>
    </row>
    <row r="63" s="0" customFormat="1" ht="14.25">
      <c r="A63" s="28">
        <f>IF(G63&lt;&gt;"",COUNTA(G$8:G63),"")</f>
        <v>44</v>
      </c>
      <c r="B63" s="29" t="s">
        <v>44</v>
      </c>
      <c r="C63" s="30" t="s">
        <v>35</v>
      </c>
      <c r="D63" s="31">
        <v>2.0499999999999998</v>
      </c>
      <c r="E63" s="29"/>
      <c r="G63" s="1" t="s">
        <v>15</v>
      </c>
      <c r="N63" s="24"/>
      <c r="O63" s="27"/>
    </row>
    <row r="64" s="0" customFormat="1" ht="17.25" customHeight="1">
      <c r="A64" s="25" t="s">
        <v>46</v>
      </c>
      <c r="B64" s="25"/>
      <c r="C64" s="25"/>
      <c r="D64" s="26"/>
      <c r="E64" s="25"/>
      <c r="N64" s="24" t="s">
        <v>46</v>
      </c>
      <c r="O64" s="27"/>
    </row>
    <row r="65" s="0" customFormat="1" ht="28.5">
      <c r="A65" s="28">
        <f>IF(G65&lt;&gt;"",COUNTA(G$8:G65),"")</f>
        <v>45</v>
      </c>
      <c r="B65" s="29" t="s">
        <v>47</v>
      </c>
      <c r="C65" s="30" t="s">
        <v>21</v>
      </c>
      <c r="D65" s="35">
        <v>3.4159999999999999</v>
      </c>
      <c r="E65" s="29"/>
      <c r="G65" s="1" t="s">
        <v>15</v>
      </c>
      <c r="N65" s="24"/>
      <c r="O65" s="27"/>
    </row>
    <row r="66" s="0" customFormat="1" ht="71.25">
      <c r="A66" s="28">
        <f>IF(G66&lt;&gt;"",COUNTA(G$8:G66),"")</f>
        <v>46</v>
      </c>
      <c r="B66" s="29" t="s">
        <v>48</v>
      </c>
      <c r="C66" s="30" t="s">
        <v>21</v>
      </c>
      <c r="D66" s="35">
        <v>3.4159999999999999</v>
      </c>
      <c r="E66" s="29"/>
      <c r="G66" s="1" t="s">
        <v>15</v>
      </c>
      <c r="N66" s="24"/>
      <c r="O66" s="27"/>
    </row>
    <row r="67" s="0" customFormat="1" ht="18.75" customHeight="1">
      <c r="A67" s="25" t="s">
        <v>49</v>
      </c>
      <c r="B67" s="25"/>
      <c r="C67" s="25"/>
      <c r="D67" s="26"/>
      <c r="E67" s="25"/>
      <c r="N67" s="24" t="s">
        <v>49</v>
      </c>
      <c r="O67" s="27"/>
    </row>
    <row r="68" s="0" customFormat="1" ht="86.25" customHeight="1">
      <c r="A68" s="28">
        <f>IF(G68&lt;&gt;"",COUNTA(G$8:G68),"")</f>
        <v>47</v>
      </c>
      <c r="B68" s="29" t="s">
        <v>50</v>
      </c>
      <c r="C68" s="30" t="s">
        <v>13</v>
      </c>
      <c r="D68" s="37">
        <v>200</v>
      </c>
      <c r="E68" s="32" t="s">
        <v>14</v>
      </c>
      <c r="G68" s="1" t="s">
        <v>15</v>
      </c>
      <c r="N68" s="24"/>
      <c r="O68" s="27"/>
    </row>
    <row r="69" s="0" customFormat="1" ht="14.25">
      <c r="A69" s="28">
        <f>IF(G69&lt;&gt;"",COUNTA(G$8:G69),"")</f>
        <v>48</v>
      </c>
      <c r="B69" s="29" t="s">
        <v>20</v>
      </c>
      <c r="C69" s="30" t="s">
        <v>21</v>
      </c>
      <c r="D69" s="34">
        <v>0.8367</v>
      </c>
      <c r="E69" s="29"/>
      <c r="G69" s="1" t="s">
        <v>15</v>
      </c>
      <c r="N69" s="24"/>
      <c r="O69" s="27"/>
    </row>
    <row r="70" s="0" customFormat="1" ht="17.25" customHeight="1">
      <c r="A70" s="25" t="s">
        <v>51</v>
      </c>
      <c r="B70" s="25"/>
      <c r="C70" s="25"/>
      <c r="D70" s="26"/>
      <c r="E70" s="25"/>
      <c r="N70" s="24" t="s">
        <v>51</v>
      </c>
      <c r="O70" s="27"/>
    </row>
    <row r="71" s="0" customFormat="1" ht="28.5">
      <c r="A71" s="28">
        <f>IF(G71&lt;&gt;"",COUNTA(G$8:G71),"")</f>
        <v>49</v>
      </c>
      <c r="B71" s="29" t="s">
        <v>29</v>
      </c>
      <c r="C71" s="30" t="s">
        <v>21</v>
      </c>
      <c r="D71" s="33">
        <v>6.4000000000000004</v>
      </c>
      <c r="E71" s="29"/>
      <c r="G71" s="1" t="s">
        <v>15</v>
      </c>
      <c r="N71" s="24"/>
      <c r="O71" s="27"/>
    </row>
    <row r="72" s="0" customFormat="1" ht="14.25">
      <c r="A72" s="28">
        <f>IF(G72&lt;&gt;"",COUNTA(G$8:G72),"")</f>
        <v>50</v>
      </c>
      <c r="B72" s="29" t="s">
        <v>37</v>
      </c>
      <c r="C72" s="30" t="s">
        <v>31</v>
      </c>
      <c r="D72" s="37">
        <v>100</v>
      </c>
      <c r="E72" s="29"/>
      <c r="G72" s="1" t="s">
        <v>15</v>
      </c>
      <c r="N72" s="24"/>
      <c r="O72" s="27"/>
    </row>
    <row r="73" s="0" customFormat="1" ht="14.25">
      <c r="A73" s="28">
        <f>IF(G73&lt;&gt;"",COUNTA(G$8:G73),"")</f>
        <v>51</v>
      </c>
      <c r="B73" s="29" t="s">
        <v>38</v>
      </c>
      <c r="C73" s="30" t="s">
        <v>31</v>
      </c>
      <c r="D73" s="37">
        <v>80</v>
      </c>
      <c r="E73" s="29"/>
      <c r="G73" s="1" t="s">
        <v>15</v>
      </c>
      <c r="N73" s="24"/>
      <c r="O73" s="27"/>
    </row>
    <row r="74" s="0" customFormat="1" ht="42.75">
      <c r="A74" s="28">
        <f>IF(G74&lt;&gt;"",COUNTA(G$8:G74),"")</f>
        <v>52</v>
      </c>
      <c r="B74" s="29" t="s">
        <v>52</v>
      </c>
      <c r="C74" s="30" t="s">
        <v>31</v>
      </c>
      <c r="D74" s="33">
        <v>79.200000000000003</v>
      </c>
      <c r="E74" s="29"/>
      <c r="G74" s="1" t="s">
        <v>15</v>
      </c>
      <c r="N74" s="24"/>
      <c r="O74" s="27"/>
    </row>
    <row r="75" s="0" customFormat="1" ht="14.25">
      <c r="A75" s="28">
        <f>IF(G75&lt;&gt;"",COUNTA(G$8:G75),"")</f>
        <v>53</v>
      </c>
      <c r="B75" s="29" t="s">
        <v>53</v>
      </c>
      <c r="C75" s="30" t="s">
        <v>21</v>
      </c>
      <c r="D75" s="34">
        <v>0.0124</v>
      </c>
      <c r="E75" s="29"/>
      <c r="G75" s="1" t="s">
        <v>15</v>
      </c>
      <c r="N75" s="24"/>
      <c r="O75" s="27"/>
    </row>
    <row r="76" s="0" customFormat="1" ht="14.25">
      <c r="A76" s="28">
        <f>IF(G76&lt;&gt;"",COUNTA(G$8:G76),"")</f>
        <v>54</v>
      </c>
      <c r="B76" s="29" t="s">
        <v>54</v>
      </c>
      <c r="C76" s="30" t="s">
        <v>21</v>
      </c>
      <c r="D76" s="34">
        <v>0.00059999999999999995</v>
      </c>
      <c r="E76" s="29"/>
      <c r="G76" s="1" t="s">
        <v>15</v>
      </c>
      <c r="N76" s="24"/>
      <c r="O76" s="27"/>
    </row>
    <row r="77" s="0" customFormat="1" ht="17.25" customHeight="1">
      <c r="A77" s="38" t="s">
        <v>55</v>
      </c>
      <c r="B77" s="39"/>
      <c r="C77" s="39"/>
      <c r="D77" s="39"/>
      <c r="E77" s="40"/>
      <c r="G77" s="1"/>
      <c r="H77" s="41"/>
      <c r="N77" s="24"/>
      <c r="O77" s="27"/>
    </row>
    <row r="78" s="0" customFormat="1" ht="28.5">
      <c r="A78" s="28">
        <v>55</v>
      </c>
      <c r="B78" s="29" t="s">
        <v>47</v>
      </c>
      <c r="C78" s="30" t="s">
        <v>21</v>
      </c>
      <c r="D78" s="33">
        <v>6.4000000000000004</v>
      </c>
      <c r="E78" s="29"/>
      <c r="G78" s="1"/>
      <c r="H78" s="41"/>
      <c r="N78" s="24"/>
      <c r="O78" s="27"/>
    </row>
    <row r="79" s="0" customFormat="1" ht="71.25">
      <c r="A79" s="28">
        <v>56</v>
      </c>
      <c r="B79" s="29" t="s">
        <v>48</v>
      </c>
      <c r="C79" s="30" t="s">
        <v>21</v>
      </c>
      <c r="D79" s="33">
        <v>6.4000000000000004</v>
      </c>
      <c r="E79" s="29"/>
      <c r="G79" s="1"/>
      <c r="H79" s="41"/>
      <c r="N79" s="24"/>
      <c r="O79" s="27"/>
    </row>
    <row r="80" s="0" customFormat="1" ht="15" customHeight="1">
      <c r="A80" s="25" t="s">
        <v>56</v>
      </c>
      <c r="B80" s="25"/>
      <c r="C80" s="25"/>
      <c r="D80" s="26"/>
      <c r="E80" s="25"/>
      <c r="N80" s="24" t="s">
        <v>57</v>
      </c>
      <c r="O80" s="27"/>
    </row>
    <row r="81" s="0" customFormat="1" ht="31.5" customHeight="1">
      <c r="A81" s="25" t="s">
        <v>58</v>
      </c>
      <c r="B81" s="25"/>
      <c r="C81" s="25"/>
      <c r="D81" s="26"/>
      <c r="E81" s="25"/>
      <c r="N81" s="24"/>
      <c r="O81" s="27" t="s">
        <v>58</v>
      </c>
    </row>
    <row r="82" s="0" customFormat="1" ht="28.5">
      <c r="A82" s="28">
        <v>57</v>
      </c>
      <c r="B82" s="29" t="s">
        <v>59</v>
      </c>
      <c r="C82" s="30" t="s">
        <v>13</v>
      </c>
      <c r="D82" s="37">
        <v>32</v>
      </c>
      <c r="E82" s="29"/>
      <c r="G82" s="1" t="s">
        <v>15</v>
      </c>
      <c r="N82" s="24"/>
      <c r="O82" s="27"/>
    </row>
    <row r="83" s="0" customFormat="1" ht="42.75">
      <c r="A83" s="28">
        <v>58</v>
      </c>
      <c r="B83" s="29" t="s">
        <v>60</v>
      </c>
      <c r="C83" s="30" t="s">
        <v>13</v>
      </c>
      <c r="D83" s="37">
        <v>52</v>
      </c>
      <c r="E83" s="29"/>
      <c r="G83" s="1" t="s">
        <v>15</v>
      </c>
      <c r="N83" s="24"/>
      <c r="O83" s="27"/>
    </row>
    <row r="84" s="0" customFormat="1" ht="15" customHeight="1">
      <c r="A84" s="42" t="s">
        <v>61</v>
      </c>
      <c r="B84" s="43"/>
      <c r="C84" s="43"/>
      <c r="D84" s="43"/>
      <c r="E84" s="44"/>
      <c r="N84" s="24"/>
      <c r="O84" s="27" t="s">
        <v>62</v>
      </c>
    </row>
    <row r="85" s="0" customFormat="1" ht="28.5">
      <c r="A85" s="28">
        <v>59</v>
      </c>
      <c r="B85" s="29" t="s">
        <v>63</v>
      </c>
      <c r="C85" s="30" t="s">
        <v>13</v>
      </c>
      <c r="D85" s="37">
        <v>30</v>
      </c>
      <c r="E85" s="29"/>
      <c r="G85" s="1" t="s">
        <v>15</v>
      </c>
      <c r="N85" s="24"/>
      <c r="O85" s="27"/>
    </row>
    <row r="86" s="0" customFormat="1" ht="15" customHeight="1">
      <c r="A86" s="25" t="s">
        <v>64</v>
      </c>
      <c r="B86" s="25"/>
      <c r="C86" s="25"/>
      <c r="D86" s="26"/>
      <c r="E86" s="25"/>
      <c r="N86" s="24" t="s">
        <v>65</v>
      </c>
      <c r="O86" s="27"/>
    </row>
    <row r="87" s="0" customFormat="1" ht="14.25">
      <c r="A87" s="28">
        <v>60</v>
      </c>
      <c r="B87" s="29" t="s">
        <v>37</v>
      </c>
      <c r="C87" s="30" t="s">
        <v>31</v>
      </c>
      <c r="D87" s="37">
        <v>57</v>
      </c>
      <c r="E87" s="29"/>
      <c r="G87" s="1" t="s">
        <v>15</v>
      </c>
      <c r="N87" s="24"/>
      <c r="O87" s="27"/>
    </row>
    <row r="88" s="0" customFormat="1" ht="14.25">
      <c r="A88" s="28">
        <v>61</v>
      </c>
      <c r="B88" s="29" t="s">
        <v>38</v>
      </c>
      <c r="C88" s="30" t="s">
        <v>31</v>
      </c>
      <c r="D88" s="33">
        <v>45.600000000000001</v>
      </c>
      <c r="E88" s="29"/>
      <c r="G88" s="1" t="s">
        <v>15</v>
      </c>
      <c r="N88" s="24"/>
      <c r="O88" s="27"/>
    </row>
    <row r="89" s="0" customFormat="1" ht="42.75">
      <c r="A89" s="28">
        <v>62</v>
      </c>
      <c r="B89" s="29" t="s">
        <v>66</v>
      </c>
      <c r="C89" s="30" t="s">
        <v>31</v>
      </c>
      <c r="D89" s="37">
        <v>13</v>
      </c>
      <c r="E89" s="29"/>
      <c r="G89" s="1" t="s">
        <v>15</v>
      </c>
      <c r="N89" s="24"/>
      <c r="O89" s="27"/>
    </row>
    <row r="90" s="0" customFormat="1" ht="28.5">
      <c r="A90" s="28">
        <v>63</v>
      </c>
      <c r="B90" s="29" t="s">
        <v>67</v>
      </c>
      <c r="C90" s="30" t="s">
        <v>31</v>
      </c>
      <c r="D90" s="33">
        <v>80.599999999999994</v>
      </c>
      <c r="E90" s="29"/>
      <c r="G90" s="1" t="s">
        <v>15</v>
      </c>
      <c r="N90" s="24"/>
      <c r="O90" s="27"/>
    </row>
    <row r="91" s="0" customFormat="1" ht="14.25" customHeight="1">
      <c r="A91" s="25" t="s">
        <v>68</v>
      </c>
      <c r="B91" s="25"/>
      <c r="C91" s="25"/>
      <c r="D91" s="26"/>
      <c r="E91" s="25"/>
      <c r="N91" s="24" t="s">
        <v>68</v>
      </c>
      <c r="O91" s="27"/>
    </row>
    <row r="92" s="0" customFormat="1" ht="28.5" customHeight="1">
      <c r="A92" s="25" t="s">
        <v>69</v>
      </c>
      <c r="B92" s="25"/>
      <c r="C92" s="25"/>
      <c r="D92" s="26"/>
      <c r="E92" s="25"/>
      <c r="N92" s="24"/>
      <c r="O92" s="27" t="s">
        <v>70</v>
      </c>
    </row>
    <row r="93" s="0" customFormat="1" ht="57">
      <c r="A93" s="28">
        <v>65</v>
      </c>
      <c r="B93" s="29" t="s">
        <v>71</v>
      </c>
      <c r="C93" s="30" t="s">
        <v>13</v>
      </c>
      <c r="D93" s="31">
        <v>164.93000000000001</v>
      </c>
      <c r="E93" s="29"/>
      <c r="G93" s="1" t="s">
        <v>15</v>
      </c>
      <c r="N93" s="24"/>
      <c r="O93" s="27"/>
    </row>
    <row r="94" s="0" customFormat="1" ht="30" customHeight="1">
      <c r="A94" s="42" t="s">
        <v>72</v>
      </c>
      <c r="B94" s="43"/>
      <c r="C94" s="43"/>
      <c r="D94" s="43"/>
      <c r="E94" s="44"/>
      <c r="N94" s="24"/>
      <c r="O94" s="27" t="s">
        <v>73</v>
      </c>
    </row>
    <row r="95" s="0" customFormat="1" ht="57">
      <c r="A95" s="28">
        <v>66</v>
      </c>
      <c r="B95" s="29" t="s">
        <v>71</v>
      </c>
      <c r="C95" s="30" t="s">
        <v>13</v>
      </c>
      <c r="D95" s="31">
        <v>169.18000000000001</v>
      </c>
      <c r="E95" s="29"/>
      <c r="G95" s="1" t="s">
        <v>15</v>
      </c>
      <c r="N95" s="24"/>
      <c r="O95" s="27"/>
    </row>
    <row r="96" s="0" customFormat="1" ht="15.75" customHeight="1">
      <c r="A96" s="25" t="s">
        <v>74</v>
      </c>
      <c r="B96" s="25"/>
      <c r="C96" s="25"/>
      <c r="D96" s="26"/>
      <c r="E96" s="25"/>
      <c r="N96" s="24"/>
      <c r="O96" s="27" t="s">
        <v>74</v>
      </c>
    </row>
    <row r="97" s="0" customFormat="1" ht="57">
      <c r="A97" s="28">
        <v>67</v>
      </c>
      <c r="B97" s="29" t="s">
        <v>75</v>
      </c>
      <c r="C97" s="30" t="s">
        <v>13</v>
      </c>
      <c r="D97" s="31">
        <v>151.77000000000001</v>
      </c>
      <c r="E97" s="29"/>
      <c r="G97" s="1" t="s">
        <v>15</v>
      </c>
      <c r="N97" s="24"/>
      <c r="O97" s="27"/>
    </row>
    <row r="98" s="0" customFormat="1" ht="15.75" customHeight="1">
      <c r="A98" s="25" t="s">
        <v>76</v>
      </c>
      <c r="B98" s="25"/>
      <c r="C98" s="25"/>
      <c r="D98" s="26"/>
      <c r="E98" s="25"/>
      <c r="N98" s="24"/>
      <c r="O98" s="27" t="s">
        <v>76</v>
      </c>
    </row>
    <row r="99" s="0" customFormat="1" ht="143.25" customHeight="1">
      <c r="A99" s="28">
        <v>68</v>
      </c>
      <c r="B99" s="29" t="s">
        <v>77</v>
      </c>
      <c r="C99" s="30" t="s">
        <v>13</v>
      </c>
      <c r="D99" s="31">
        <v>229.59</v>
      </c>
      <c r="E99" s="32" t="s">
        <v>78</v>
      </c>
      <c r="G99" s="1" t="s">
        <v>15</v>
      </c>
      <c r="N99" s="24"/>
      <c r="O99" s="27"/>
    </row>
    <row r="100" s="0" customFormat="1" ht="14.25" customHeight="1">
      <c r="A100" s="25" t="s">
        <v>79</v>
      </c>
      <c r="B100" s="25"/>
      <c r="C100" s="25"/>
      <c r="D100" s="26"/>
      <c r="E100" s="25"/>
      <c r="N100" s="24"/>
      <c r="O100" s="27" t="s">
        <v>79</v>
      </c>
    </row>
    <row r="101" s="0" customFormat="1" ht="57">
      <c r="A101" s="28">
        <v>69</v>
      </c>
      <c r="B101" s="29" t="s">
        <v>71</v>
      </c>
      <c r="C101" s="30" t="s">
        <v>13</v>
      </c>
      <c r="D101" s="31">
        <v>131.09</v>
      </c>
      <c r="E101" s="29"/>
      <c r="G101" s="1" t="s">
        <v>15</v>
      </c>
      <c r="N101" s="24"/>
      <c r="O101" s="27"/>
    </row>
    <row r="102" s="0" customFormat="1" ht="16.5" customHeight="1">
      <c r="A102" s="25" t="s">
        <v>80</v>
      </c>
      <c r="B102" s="25"/>
      <c r="C102" s="25"/>
      <c r="D102" s="26"/>
      <c r="E102" s="25"/>
      <c r="N102" s="24"/>
      <c r="O102" s="27" t="s">
        <v>80</v>
      </c>
    </row>
    <row r="103" s="0" customFormat="1" ht="57">
      <c r="A103" s="28">
        <v>70</v>
      </c>
      <c r="B103" s="29" t="s">
        <v>71</v>
      </c>
      <c r="C103" s="30" t="s">
        <v>13</v>
      </c>
      <c r="D103" s="31">
        <v>140.37</v>
      </c>
      <c r="E103" s="29"/>
      <c r="G103" s="1" t="s">
        <v>15</v>
      </c>
      <c r="N103" s="24"/>
      <c r="O103" s="27"/>
    </row>
    <row r="104" s="0" customFormat="1" ht="14.25" customHeight="1">
      <c r="A104" s="25" t="s">
        <v>81</v>
      </c>
      <c r="B104" s="25"/>
      <c r="C104" s="25"/>
      <c r="D104" s="26"/>
      <c r="E104" s="25"/>
      <c r="N104" s="24"/>
      <c r="O104" s="27" t="s">
        <v>81</v>
      </c>
    </row>
    <row r="105" s="0" customFormat="1" ht="57">
      <c r="A105" s="28">
        <v>71</v>
      </c>
      <c r="B105" s="29" t="s">
        <v>71</v>
      </c>
      <c r="C105" s="30" t="s">
        <v>13</v>
      </c>
      <c r="D105" s="31">
        <v>150.40000000000001</v>
      </c>
      <c r="E105" s="29"/>
      <c r="G105" s="1" t="s">
        <v>15</v>
      </c>
      <c r="N105" s="24"/>
      <c r="O105" s="27"/>
    </row>
    <row r="106" s="0" customFormat="1" ht="14.25" customHeight="1">
      <c r="A106" s="25" t="s">
        <v>82</v>
      </c>
      <c r="B106" s="25"/>
      <c r="C106" s="25"/>
      <c r="D106" s="26"/>
      <c r="E106" s="25"/>
      <c r="N106" s="24"/>
      <c r="O106" s="27" t="s">
        <v>82</v>
      </c>
    </row>
    <row r="107" s="0" customFormat="1" ht="57">
      <c r="A107" s="28">
        <v>72</v>
      </c>
      <c r="B107" s="29" t="s">
        <v>71</v>
      </c>
      <c r="C107" s="30" t="s">
        <v>13</v>
      </c>
      <c r="D107" s="31">
        <v>132.50999999999999</v>
      </c>
      <c r="E107" s="29"/>
      <c r="G107" s="1" t="s">
        <v>15</v>
      </c>
      <c r="N107" s="24"/>
      <c r="O107" s="27"/>
    </row>
    <row r="108" s="0" customFormat="1" ht="14.25" customHeight="1">
      <c r="A108" s="25" t="s">
        <v>83</v>
      </c>
      <c r="B108" s="25"/>
      <c r="C108" s="25"/>
      <c r="D108" s="26"/>
      <c r="E108" s="25"/>
      <c r="N108" s="24"/>
      <c r="O108" s="27" t="s">
        <v>84</v>
      </c>
    </row>
    <row r="109" s="0" customFormat="1" ht="57">
      <c r="A109" s="28">
        <v>73</v>
      </c>
      <c r="B109" s="29" t="s">
        <v>71</v>
      </c>
      <c r="C109" s="30" t="s">
        <v>13</v>
      </c>
      <c r="D109" s="31">
        <v>86.810000000000002</v>
      </c>
      <c r="E109" s="29"/>
      <c r="G109" s="1" t="s">
        <v>15</v>
      </c>
      <c r="N109" s="24"/>
      <c r="O109" s="27"/>
    </row>
    <row r="110" s="0" customFormat="1" ht="14.25" customHeight="1">
      <c r="A110" s="25" t="s">
        <v>85</v>
      </c>
      <c r="B110" s="25"/>
      <c r="C110" s="25"/>
      <c r="D110" s="26"/>
      <c r="E110" s="25"/>
      <c r="N110" s="24"/>
      <c r="O110" s="27" t="s">
        <v>85</v>
      </c>
    </row>
    <row r="111" s="0" customFormat="1" ht="57">
      <c r="A111" s="28">
        <v>74</v>
      </c>
      <c r="B111" s="29" t="s">
        <v>71</v>
      </c>
      <c r="C111" s="30" t="s">
        <v>13</v>
      </c>
      <c r="D111" s="31">
        <v>131.61000000000001</v>
      </c>
      <c r="E111" s="29"/>
      <c r="G111" s="1" t="s">
        <v>15</v>
      </c>
      <c r="N111" s="24"/>
      <c r="O111" s="27"/>
    </row>
    <row r="112" s="0" customFormat="1" ht="14.25" customHeight="1">
      <c r="A112" s="25" t="s">
        <v>86</v>
      </c>
      <c r="B112" s="25"/>
      <c r="C112" s="25"/>
      <c r="D112" s="26"/>
      <c r="E112" s="25"/>
      <c r="N112" s="24" t="s">
        <v>86</v>
      </c>
      <c r="O112" s="27"/>
    </row>
    <row r="113" s="0" customFormat="1" ht="29.25" customHeight="1">
      <c r="A113" s="30">
        <v>75</v>
      </c>
      <c r="B113" s="29" t="s">
        <v>29</v>
      </c>
      <c r="C113" s="30" t="s">
        <v>21</v>
      </c>
      <c r="D113" s="35">
        <v>7.3470000000000004</v>
      </c>
      <c r="E113" s="25"/>
      <c r="N113" s="24"/>
      <c r="O113" s="27"/>
    </row>
    <row r="114" s="0" customFormat="1" ht="14.25">
      <c r="A114" s="28">
        <v>76</v>
      </c>
      <c r="B114" s="29" t="s">
        <v>37</v>
      </c>
      <c r="C114" s="30" t="s">
        <v>31</v>
      </c>
      <c r="D114" s="35">
        <v>744.13</v>
      </c>
      <c r="E114" s="29"/>
      <c r="G114" s="1" t="s">
        <v>15</v>
      </c>
      <c r="N114" s="24"/>
      <c r="O114" s="27"/>
    </row>
    <row r="115" s="0" customFormat="1" ht="14.25">
      <c r="A115" s="28">
        <v>77</v>
      </c>
      <c r="B115" s="29" t="s">
        <v>38</v>
      </c>
      <c r="C115" s="30" t="s">
        <v>31</v>
      </c>
      <c r="D115" s="35">
        <v>595.30399999999997</v>
      </c>
      <c r="E115" s="29"/>
      <c r="G115" s="1" t="s">
        <v>15</v>
      </c>
      <c r="N115" s="24"/>
      <c r="O115" s="27"/>
    </row>
    <row r="116" s="0" customFormat="1" ht="28.5">
      <c r="A116" s="28">
        <v>78</v>
      </c>
      <c r="B116" s="29" t="s">
        <v>87</v>
      </c>
      <c r="C116" s="30" t="s">
        <v>31</v>
      </c>
      <c r="D116" s="35">
        <v>744.13</v>
      </c>
      <c r="E116" s="29"/>
      <c r="G116" s="1" t="s">
        <v>15</v>
      </c>
      <c r="N116" s="24"/>
      <c r="O116" s="27"/>
    </row>
    <row r="117" s="0" customFormat="1" ht="15.75" customHeight="1">
      <c r="A117" s="38" t="s">
        <v>88</v>
      </c>
      <c r="B117" s="39"/>
      <c r="C117" s="39"/>
      <c r="D117" s="39"/>
      <c r="E117" s="40"/>
      <c r="G117" s="1"/>
      <c r="N117" s="24"/>
      <c r="O117" s="27"/>
    </row>
    <row r="118" s="0" customFormat="1" ht="28.5">
      <c r="A118" s="28">
        <v>79</v>
      </c>
      <c r="B118" s="29" t="s">
        <v>47</v>
      </c>
      <c r="C118" s="30" t="s">
        <v>21</v>
      </c>
      <c r="D118" s="35">
        <v>7.3470000000000004</v>
      </c>
      <c r="E118" s="29"/>
      <c r="G118" s="1"/>
      <c r="N118" s="24"/>
      <c r="O118" s="27"/>
    </row>
    <row r="119" s="0" customFormat="1" ht="71.25">
      <c r="A119" s="28">
        <v>80</v>
      </c>
      <c r="B119" s="29" t="s">
        <v>48</v>
      </c>
      <c r="C119" s="30" t="s">
        <v>21</v>
      </c>
      <c r="D119" s="35">
        <v>7.3470000000000004</v>
      </c>
      <c r="E119" s="29"/>
      <c r="G119" s="1"/>
      <c r="N119" s="24"/>
      <c r="O119" s="27"/>
    </row>
    <row r="120" s="0" customFormat="1" ht="14.25">
      <c r="A120" s="45"/>
      <c r="B120" s="46"/>
      <c r="C120" s="47"/>
      <c r="D120" s="48"/>
      <c r="E120" s="46"/>
      <c r="G120" s="1"/>
      <c r="N120" s="24"/>
      <c r="O120" s="27"/>
    </row>
    <row r="121" s="0" customFormat="1" ht="12">
      <c r="A121" s="49"/>
      <c r="B121" s="50"/>
      <c r="C121" s="51"/>
      <c r="D121" s="52"/>
      <c r="E121" s="50"/>
    </row>
    <row r="122" ht="15.75" customHeight="1">
      <c r="A122" s="53" t="s">
        <v>89</v>
      </c>
      <c r="B122" s="53"/>
      <c r="C122" s="53"/>
      <c r="D122" s="54"/>
      <c r="E122" s="53"/>
    </row>
    <row r="123" ht="15.75" customHeight="1">
      <c r="A123" s="55" t="s">
        <v>90</v>
      </c>
      <c r="B123" s="55"/>
      <c r="C123" s="55"/>
      <c r="D123" s="56"/>
      <c r="E123" s="55"/>
    </row>
    <row r="124" ht="15.75" customHeight="1">
      <c r="A124" s="55" t="s">
        <v>91</v>
      </c>
      <c r="B124" s="55"/>
      <c r="C124" s="55"/>
      <c r="D124" s="56"/>
      <c r="E124" s="55"/>
    </row>
    <row r="125" ht="15.75" customHeight="1">
      <c r="A125" s="55" t="s">
        <v>92</v>
      </c>
      <c r="B125" s="55"/>
      <c r="C125" s="55"/>
      <c r="D125" s="56"/>
      <c r="E125" s="55"/>
    </row>
    <row r="126" s="0" customFormat="1" ht="42.75" customHeight="1">
      <c r="A126" s="55" t="s">
        <v>93</v>
      </c>
      <c r="B126" s="55"/>
      <c r="C126" s="55"/>
      <c r="D126" s="56"/>
      <c r="E126" s="55"/>
    </row>
    <row r="127" s="0" customFormat="1" ht="30" customHeight="1">
      <c r="A127" s="55" t="s">
        <v>94</v>
      </c>
      <c r="B127" s="55"/>
      <c r="C127" s="55"/>
      <c r="D127" s="56"/>
      <c r="E127" s="55"/>
    </row>
    <row r="128" s="0" customFormat="1" ht="45.75" customHeight="1">
      <c r="A128" s="55" t="s">
        <v>95</v>
      </c>
      <c r="B128" s="55"/>
      <c r="C128" s="55"/>
      <c r="D128" s="56"/>
      <c r="E128" s="55"/>
    </row>
    <row r="129" ht="15.75" customHeight="1">
      <c r="A129" s="57"/>
      <c r="B129" s="57"/>
      <c r="C129" s="57"/>
      <c r="D129" s="57"/>
      <c r="E129" s="57"/>
    </row>
    <row r="130" ht="11.25" customHeight="1">
      <c r="A130" s="2"/>
      <c r="B130" s="1"/>
      <c r="C130" s="1"/>
      <c r="D130" s="3"/>
      <c r="E130" s="1"/>
    </row>
    <row r="131" ht="11.25" customHeight="1">
      <c r="A131" s="2"/>
      <c r="E131" s="1"/>
    </row>
    <row r="132" ht="11.25" customHeight="1">
      <c r="B132" s="1"/>
      <c r="C132" s="1"/>
      <c r="D132" s="3"/>
    </row>
  </sheetData>
  <mergeCells count="41">
    <mergeCell ref="C3:E3"/>
    <mergeCell ref="A5:E5"/>
    <mergeCell ref="A6:E6"/>
    <mergeCell ref="A10:E10"/>
    <mergeCell ref="A11:E11"/>
    <mergeCell ref="A13:E13"/>
    <mergeCell ref="A18:E18"/>
    <mergeCell ref="A20:E20"/>
    <mergeCell ref="A25:E25"/>
    <mergeCell ref="A26:E26"/>
    <mergeCell ref="A35:E35"/>
    <mergeCell ref="A45:E45"/>
    <mergeCell ref="A54:E54"/>
    <mergeCell ref="A64:E64"/>
    <mergeCell ref="A67:E67"/>
    <mergeCell ref="A70:E70"/>
    <mergeCell ref="A77:E77"/>
    <mergeCell ref="A80:E80"/>
    <mergeCell ref="A81:E81"/>
    <mergeCell ref="A84:E84"/>
    <mergeCell ref="A86:E86"/>
    <mergeCell ref="A91:E91"/>
    <mergeCell ref="A92:E92"/>
    <mergeCell ref="A94:E94"/>
    <mergeCell ref="A96:E96"/>
    <mergeCell ref="A98:E98"/>
    <mergeCell ref="A100:E100"/>
    <mergeCell ref="A102:E102"/>
    <mergeCell ref="A104:E104"/>
    <mergeCell ref="A106:E106"/>
    <mergeCell ref="A108:E108"/>
    <mergeCell ref="A110:E110"/>
    <mergeCell ref="A112:E112"/>
    <mergeCell ref="A117:E117"/>
    <mergeCell ref="A122:E122"/>
    <mergeCell ref="A123:E123"/>
    <mergeCell ref="A124:E124"/>
    <mergeCell ref="A125:E125"/>
    <mergeCell ref="A126:E126"/>
    <mergeCell ref="A127:E127"/>
    <mergeCell ref="A128:E128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84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kolomin_os</cp:lastModifiedBy>
  <cp:revision>11</cp:revision>
  <dcterms:created xsi:type="dcterms:W3CDTF">2020-09-30T08:50:27Z</dcterms:created>
  <dcterms:modified xsi:type="dcterms:W3CDTF">2025-12-29T04:51:24Z</dcterms:modified>
</cp:coreProperties>
</file>